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4e11efb9c59e5af/14_Innosuisse/03_Profiler-LOCAL/"/>
    </mc:Choice>
  </mc:AlternateContent>
  <xr:revisionPtr revIDLastSave="1063" documentId="14_{DC527C35-B278-45A2-926C-EEB2F6365B6E}" xr6:coauthVersionLast="47" xr6:coauthVersionMax="47" xr10:uidLastSave="{56330AFE-E105-4A73-8C67-F2BBBF9929E1}"/>
  <bookViews>
    <workbookView xWindow="-107" yWindow="-107" windowWidth="20847" windowHeight="12401" xr2:uid="{330DDA4C-B68D-4644-88F8-1311D9B70FB7}"/>
  </bookViews>
  <sheets>
    <sheet name="REQs-FROM-Stakeholders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" i="5" l="1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I33" i="5"/>
  <c r="J33" i="5"/>
  <c r="L3" i="5" l="1"/>
  <c r="L10" i="5"/>
  <c r="L13" i="5"/>
  <c r="L22" i="5"/>
  <c r="L21" i="5"/>
  <c r="L9" i="5"/>
  <c r="L20" i="5"/>
  <c r="L8" i="5"/>
  <c r="L23" i="5"/>
  <c r="L19" i="5"/>
  <c r="L7" i="5"/>
  <c r="L25" i="5"/>
  <c r="L11" i="5"/>
  <c r="L30" i="5"/>
  <c r="L18" i="5"/>
  <c r="L6" i="5"/>
  <c r="L26" i="5"/>
  <c r="L29" i="5"/>
  <c r="L17" i="5"/>
  <c r="L5" i="5"/>
  <c r="L12" i="5"/>
  <c r="L28" i="5"/>
  <c r="L16" i="5"/>
  <c r="L4" i="5"/>
  <c r="L14" i="5"/>
  <c r="L24" i="5"/>
  <c r="L27" i="5"/>
  <c r="L15" i="5"/>
</calcChain>
</file>

<file path=xl/sharedStrings.xml><?xml version="1.0" encoding="utf-8"?>
<sst xmlns="http://schemas.openxmlformats.org/spreadsheetml/2006/main" count="40" uniqueCount="39">
  <si>
    <t>NOTES</t>
  </si>
  <si>
    <t xml:space="preserve">ID
</t>
  </si>
  <si>
    <r>
      <t xml:space="preserve">CATEGORY
</t>
    </r>
    <r>
      <rPr>
        <sz val="9"/>
        <color theme="0"/>
        <rFont val="Arial"/>
        <family val="2"/>
      </rPr>
      <t>(Drop-down)</t>
    </r>
  </si>
  <si>
    <r>
      <t xml:space="preserve">STAKEHOLDER NAME
</t>
    </r>
    <r>
      <rPr>
        <sz val="9"/>
        <color theme="0"/>
        <rFont val="Arial"/>
        <family val="2"/>
      </rPr>
      <t>(Description)</t>
    </r>
  </si>
  <si>
    <t>Sustainability</t>
  </si>
  <si>
    <t>Efficiency</t>
  </si>
  <si>
    <t>Resilience</t>
  </si>
  <si>
    <t>Downstream Stakeholder</t>
  </si>
  <si>
    <r>
      <t xml:space="preserve">REQUIREMENT
</t>
    </r>
    <r>
      <rPr>
        <sz val="9"/>
        <color theme="0"/>
        <rFont val="Arial"/>
        <family val="2"/>
      </rPr>
      <t>(Description)</t>
    </r>
  </si>
  <si>
    <t>End Customer</t>
  </si>
  <si>
    <t>Focal Stakeholder</t>
  </si>
  <si>
    <t>Legal Stakeholder</t>
  </si>
  <si>
    <r>
      <t xml:space="preserve">RELATED TO:
</t>
    </r>
    <r>
      <rPr>
        <sz val="9"/>
        <color theme="0"/>
        <rFont val="Arial"/>
        <family val="2"/>
      </rPr>
      <t>(Drop-down)</t>
    </r>
  </si>
  <si>
    <t>SOURCE OF THE REQUIREMENT</t>
  </si>
  <si>
    <t>Shareholder</t>
  </si>
  <si>
    <t>Sums</t>
  </si>
  <si>
    <t>Total Cost</t>
  </si>
  <si>
    <t>Total Risk</t>
  </si>
  <si>
    <t>Laws &amp; Regulations</t>
  </si>
  <si>
    <t>(Example) The EU Supply Chain Act requires our company provide transparency into our supply chain.</t>
  </si>
  <si>
    <t>Other</t>
  </si>
  <si>
    <t>(Example) Our shareholders require our company to pay a constant return on their investment.</t>
  </si>
  <si>
    <t>Upstream Stakeholder</t>
  </si>
  <si>
    <t>Supplier 1 from Germany</t>
  </si>
  <si>
    <t>(Example) Our main supplier for product part X expects our company to support him in establishing more efficient processes to lower the production costs.</t>
  </si>
  <si>
    <t>(Example) Our customers require fast and accurate maintenance services (and therefore spare parts, even during unexpected disruptions).</t>
  </si>
  <si>
    <t>Benefit for end customer: cheaper product.</t>
  </si>
  <si>
    <t>Penalty: end customer could switch to competitor.</t>
  </si>
  <si>
    <t>Penalty: fines by the state. Existential threat.</t>
  </si>
  <si>
    <t>Must-have</t>
  </si>
  <si>
    <t>Important</t>
  </si>
  <si>
    <t>Nice-to-have</t>
  </si>
  <si>
    <r>
      <t xml:space="preserve">BENEFIT
</t>
    </r>
    <r>
      <rPr>
        <sz val="9"/>
        <color theme="0"/>
        <rFont val="Arial"/>
        <family val="2"/>
      </rPr>
      <t>(Rate 1-9)</t>
    </r>
  </si>
  <si>
    <r>
      <t xml:space="preserve">PENALTY
</t>
    </r>
    <r>
      <rPr>
        <sz val="9"/>
        <color theme="0"/>
        <rFont val="Arial"/>
        <family val="2"/>
      </rPr>
      <t>(Rate 1-9)</t>
    </r>
  </si>
  <si>
    <r>
      <t xml:space="preserve">COST
</t>
    </r>
    <r>
      <rPr>
        <sz val="9"/>
        <color theme="0"/>
        <rFont val="Arial"/>
        <family val="2"/>
      </rPr>
      <t>(Rate 1-9)</t>
    </r>
  </si>
  <si>
    <r>
      <t xml:space="preserve">RISK
</t>
    </r>
    <r>
      <rPr>
        <sz val="9"/>
        <color theme="0"/>
        <rFont val="Arial"/>
        <family val="2"/>
      </rPr>
      <t>(Rate 1-9)</t>
    </r>
  </si>
  <si>
    <r>
      <t xml:space="preserve">REQUIREMENT CATEGORY
</t>
    </r>
    <r>
      <rPr>
        <sz val="9"/>
        <color theme="0"/>
        <rFont val="Arial"/>
        <family val="2"/>
      </rPr>
      <t>(Rate manually)</t>
    </r>
  </si>
  <si>
    <r>
      <t xml:space="preserve">SCORE
</t>
    </r>
    <r>
      <rPr>
        <sz val="9"/>
        <color theme="0"/>
        <rFont val="Arial"/>
        <family val="2"/>
      </rPr>
      <t>(Calculated)</t>
    </r>
  </si>
  <si>
    <r>
      <t xml:space="preserve">PRIORITY
</t>
    </r>
    <r>
      <rPr>
        <sz val="9"/>
        <color theme="0"/>
        <rFont val="Arial"/>
        <family val="2"/>
      </rPr>
      <t>(Calculated)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</si>
</sst>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9"/>
      <color theme="0"/>
      <name val="Arial"/>
      <family val="2"/>
    </font>
    <font>
      <b/>
      <sz val="10"/>
      <color rgb="FFFF0000"/>
      <name val="Arial"/>
      <family val="2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2E75B6"/>
        <bgColor indexed="64"/>
      </patternFill>
    </fill>
    <fill>
      <patternFill patternType="solid">
        <fgColor rgb="FF1F4E79"/>
        <bgColor indexed="64"/>
      </patternFill>
    </fill>
  </fills>
  <borders count="11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ck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medium">
        <color theme="0" tint="-0.24994659260841701"/>
      </bottom>
      <diagonal/>
    </border>
    <border>
      <left style="thin">
        <color theme="0" tint="-0.24994659260841701"/>
      </left>
      <right/>
      <top/>
      <bottom style="medium">
        <color theme="0" tint="-0.24994659260841701"/>
      </bottom>
      <diagonal/>
    </border>
    <border>
      <left style="thick">
        <color theme="0" tint="-0.24994659260841701"/>
      </left>
      <right style="thin">
        <color theme="0" tint="-0.24994659260841701"/>
      </right>
      <top/>
      <bottom style="medium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medium">
        <color theme="0" tint="-0.2499465926084170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 indent="1"/>
    </xf>
    <xf numFmtId="0" fontId="1" fillId="0" borderId="9" xfId="0" applyFont="1" applyBorder="1" applyAlignment="1">
      <alignment horizontal="left" vertical="center" wrapText="1" indent="1"/>
    </xf>
    <xf numFmtId="0" fontId="2" fillId="3" borderId="6" xfId="0" applyFont="1" applyFill="1" applyBorder="1" applyAlignment="1">
      <alignment horizontal="left" vertical="center" wrapText="1" indent="1"/>
    </xf>
    <xf numFmtId="0" fontId="2" fillId="3" borderId="5" xfId="0" applyFont="1" applyFill="1" applyBorder="1" applyAlignment="1">
      <alignment horizontal="left" vertical="center" wrapText="1" indent="1"/>
    </xf>
    <xf numFmtId="0" fontId="2" fillId="3" borderId="7" xfId="0" applyFont="1" applyFill="1" applyBorder="1" applyAlignment="1">
      <alignment horizontal="left" vertical="center" wrapText="1" indent="1"/>
    </xf>
    <xf numFmtId="0" fontId="2" fillId="4" borderId="8" xfId="0" applyFont="1" applyFill="1" applyBorder="1" applyAlignment="1">
      <alignment horizontal="left" vertical="center" wrapText="1" indent="1"/>
    </xf>
    <xf numFmtId="0" fontId="3" fillId="2" borderId="8" xfId="0" applyFont="1" applyFill="1" applyBorder="1" applyAlignment="1">
      <alignment horizontal="left" vertical="center" wrapText="1" indent="1"/>
    </xf>
    <xf numFmtId="0" fontId="2" fillId="3" borderId="10" xfId="0" applyFont="1" applyFill="1" applyBorder="1" applyAlignment="1">
      <alignment horizontal="left" vertical="center" wrapText="1" indent="1"/>
    </xf>
    <xf numFmtId="0" fontId="1" fillId="0" borderId="4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1"/>
    </xf>
    <xf numFmtId="0" fontId="1" fillId="0" borderId="2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horizontal="left" vertical="center" wrapText="1" indent="1"/>
    </xf>
    <xf numFmtId="0" fontId="2" fillId="4" borderId="7" xfId="0" applyFont="1" applyFill="1" applyBorder="1" applyAlignment="1">
      <alignment horizontal="left" vertical="center" wrapText="1" indent="1"/>
    </xf>
    <xf numFmtId="0" fontId="2" fillId="4" borderId="10" xfId="0" applyFont="1" applyFill="1" applyBorder="1" applyAlignment="1">
      <alignment horizontal="left" vertical="center" wrapText="1" inden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</cellXfs>
  <cellStyles count="1">
    <cellStyle name="Standard" xfId="0" builtinId="0"/>
  </cellStyles>
  <dxfs count="22"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center" textRotation="0" wrapText="1" indent="1" justifyLastLine="0" shrinkToFit="0" readingOrder="0"/>
      <border diagonalUp="0" diagonalDown="0" outline="0">
        <left style="thick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center" textRotation="0" wrapText="1" indent="1" justifyLastLine="0" shrinkToFit="0" readingOrder="0"/>
      <border diagonalUp="0" diagonalDown="0" outline="0">
        <left style="thick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center" textRotation="0" wrapText="1" indent="1" justifyLastLine="0" shrinkToFit="0" readingOrder="0"/>
      <border diagonalUp="0" diagonalDown="0" outline="0">
        <left style="thick">
          <color theme="0" tint="-0.24994659260841701"/>
        </left>
        <right style="thin">
          <color theme="0" tint="-0.24994659260841701"/>
        </right>
        <top/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 outline="0">
        <left style="thick">
          <color theme="0" tint="-0.24994659260841701"/>
        </left>
        <right style="thin">
          <color theme="0" tint="-0.24994659260841701"/>
        </right>
        <top/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2" formatCode="0.00"/>
      <alignment horizontal="center" vertical="center" textRotation="0" wrapText="1" indent="0" justifyLastLine="0" shrinkToFit="0" readingOrder="0"/>
      <border diagonalUp="0" diagonalDown="0" outline="0">
        <left/>
        <right style="thin">
          <color theme="0" tint="-0.24994659260841701"/>
        </right>
        <top/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3" formatCode="0%"/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theme="0" tint="-0.24994659260841701"/>
        </left>
        <right/>
        <top style="thin">
          <color theme="0" tint="-0.24994659260841701"/>
        </top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ck">
          <color theme="0" tint="-0.24994659260841701"/>
        </left>
        <right style="thin">
          <color theme="0" tint="-0.24994659260841701"/>
        </right>
        <top/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center" textRotation="0" wrapText="1" indent="1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center" textRotation="0" wrapText="1" indent="1" justifyLastLine="0" shrinkToFit="0" readingOrder="0"/>
      <border diagonalUp="0" diagonalDown="0" outline="0">
        <left style="thin">
          <color theme="0" tint="-0.24994659260841701"/>
        </left>
        <right/>
        <top/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center" textRotation="0" wrapText="1" indent="1" justifyLastLine="0" shrinkToFit="0" readingOrder="0"/>
      <border diagonalUp="0" diagonalDown="0" outline="0">
        <left style="thin">
          <color theme="0" tint="-0.24994659260841701"/>
        </left>
        <right/>
        <top style="thin">
          <color theme="0" tint="-0.24994659260841701"/>
        </top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center" textRotation="0" wrapText="1" indent="1" justifyLastLine="0" shrinkToFit="0" readingOrder="0"/>
      <border diagonalUp="0" diagonalDown="0" outline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center" textRotation="0" wrapText="1" indent="1" justifyLastLine="0" shrinkToFit="0" readingOrder="0"/>
      <border diagonalUp="0" diagonalDown="0" outline="0">
        <left/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border outline="0">
        <left style="medium">
          <color rgb="FFBFBFBF"/>
        </left>
        <right style="medium">
          <color rgb="FFBFBFBF"/>
        </right>
        <top style="medium">
          <color rgb="FFBFBFBF"/>
        </top>
        <bottom style="thin">
          <color rgb="FFBFBFBF"/>
        </bottom>
      </border>
    </dxf>
    <dxf>
      <alignment horizontal="left" vertical="center" textRotation="0" wrapText="1" indent="1" justifyLastLine="0" shrinkToFit="0" readingOrder="0"/>
    </dxf>
    <dxf>
      <border outline="0">
        <bottom style="medium">
          <color rgb="FFBFBFBF"/>
        </bottom>
      </border>
    </dxf>
    <dxf>
      <alignment horizontal="left" vertical="center" textRotation="0" wrapText="1" indent="1" justifyLastLine="0" shrinkToFit="0" readingOrder="0"/>
    </dxf>
  </dxfs>
  <tableStyles count="0" defaultTableStyle="TableStyleMedium2" defaultPivotStyle="PivotStyleLight16"/>
  <colors>
    <mruColors>
      <color rgb="FF1F4E79"/>
      <color rgb="FF2EC3E6"/>
      <color rgb="FFD9D9D9"/>
      <color rgb="FF2E75B6"/>
      <color rgb="FF9DC3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40BA4D5-64C7-4C80-B0D4-E57DA61BAEC8}" name="Tabelle13" displayName="Tabelle13" ref="B2:O30" totalsRowShown="0" headerRowDxfId="21" dataDxfId="19" headerRowBorderDxfId="20" tableBorderDxfId="18">
  <autoFilter ref="B2:O30" xr:uid="{92D37B28-5AA9-4AE7-9000-05AE48E4852A}"/>
  <tableColumns count="14">
    <tableColumn id="1" xr3:uid="{76772AB1-5979-49D3-A078-819389BA573C}" name="ID_x000a_" dataDxfId="17"/>
    <tableColumn id="2" xr3:uid="{CD868111-7F48-4133-BDCA-E205ED16E743}" name="STAKEHOLDER NAME_x000a_(Description)" dataDxfId="16"/>
    <tableColumn id="3" xr3:uid="{A4C88133-1124-4FFC-8EBC-9FAF74C0F9B3}" name="CATEGORY_x000a_(Drop-down)" dataDxfId="15"/>
    <tableColumn id="6" xr3:uid="{8D198A0C-8185-4519-9038-4BDA4AC91459}" name="REQUIREMENT_x000a_(Description)" dataDxfId="14"/>
    <tableColumn id="4" xr3:uid="{D63D6BF2-A110-4EE1-8ADC-F0910D04E320}" name="RELATED TO:_x000a_(Drop-down)" dataDxfId="13"/>
    <tableColumn id="14" xr3:uid="{73F4E4B7-2898-487F-840B-AD9CF3F0D203}" name="BENEFIT_x000a_(Rate 1-9)" dataDxfId="12"/>
    <tableColumn id="15" xr3:uid="{2F633B38-3B5D-45C6-BF71-5597A14E0DDB}" name="PENALTY_x000a_(Rate 1-9)" dataDxfId="11"/>
    <tableColumn id="12" xr3:uid="{1DD6F686-FA79-4BBF-BD7C-D45549036EB4}" name="COST_x000a_(Rate 1-9)" dataDxfId="10"/>
    <tableColumn id="17" xr3:uid="{FB1A572D-AD4B-4AAF-82B4-3F09D61D86F5}" name="RISK_x000a_(Rate 1-9)" dataDxfId="9"/>
    <tableColumn id="5" xr3:uid="{B973A62A-ADE3-49BB-8087-67DCAA451ED7}" name="SCORE_x000a_(Calculated)" dataDxfId="8">
      <calculatedColumnFormula>(Tabelle13[[#This Row],[BENEFIT
(Rate 1-9)]]+Tabelle13[[#This Row],[PENALTY
(Rate 1-9)]])/(Tabelle13[[#This Row],[COST
(Rate 1-9)]]+Tabelle13[[#This Row],[RISK
(Rate 1-9)]])</calculatedColumnFormula>
    </tableColumn>
    <tableColumn id="18" xr3:uid="{1AE80D11-7C10-47B4-9106-7325B85193E4}" name="PRIORITY_x000a_(Calculated)" dataDxfId="7">
      <calculatedColumnFormula>_xlfn.RANK.EQ(Tabelle13[[#This Row],[SCORE
(Calculated)]],Tabelle13[SCORE
(Calculated)],0)</calculatedColumnFormula>
    </tableColumn>
    <tableColumn id="8" xr3:uid="{CA6A7336-54F8-4AEE-90E7-FE392F913737}" name="REQUIREMENT CATEGORY_x000a_(Rate manually)" dataDxfId="6"/>
    <tableColumn id="7" xr3:uid="{51B2E963-3AC9-427E-B04E-6016ED93CC97}" name="NOTES" dataDxfId="5"/>
    <tableColumn id="11" xr3:uid="{4084AA3C-6925-46C1-A8AC-27679233B620}" name="SOURCE OF THE REQUIREMENT" dataDxfId="4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1F39B-2422-441F-9010-8125078500F6}">
  <sheetPr>
    <tabColor rgb="FFD9D9D9"/>
  </sheetPr>
  <dimension ref="A1:O312"/>
  <sheetViews>
    <sheetView showGridLines="0" tabSelected="1" zoomScale="85" zoomScaleNormal="85" workbookViewId="0">
      <pane ySplit="2" topLeftCell="A3" activePane="bottomLeft" state="frozen"/>
      <selection pane="bottomLeft" activeCell="C3" sqref="C3"/>
    </sheetView>
  </sheetViews>
  <sheetFormatPr baseColWidth="10" defaultColWidth="11.5" defaultRowHeight="12.9" x14ac:dyDescent="0.25"/>
  <cols>
    <col min="1" max="1" width="8.09765625" style="1" customWidth="1"/>
    <col min="2" max="2" width="10.3984375" style="1" customWidth="1"/>
    <col min="3" max="3" width="24.3984375" style="1" customWidth="1"/>
    <col min="4" max="4" width="23.8984375" style="1" customWidth="1"/>
    <col min="5" max="5" width="48.59765625" style="1" customWidth="1"/>
    <col min="6" max="6" width="18.796875" style="1" customWidth="1"/>
    <col min="7" max="7" width="11.5" style="1" customWidth="1"/>
    <col min="8" max="8" width="11" style="1" customWidth="1"/>
    <col min="9" max="10" width="10.3984375" style="1" customWidth="1"/>
    <col min="11" max="12" width="13" style="1" customWidth="1"/>
    <col min="13" max="13" width="18.3984375" style="1" customWidth="1"/>
    <col min="14" max="14" width="46.8984375" style="1" customWidth="1"/>
    <col min="15" max="15" width="48.5" style="1" customWidth="1"/>
    <col min="16" max="16384" width="11.5" style="1"/>
  </cols>
  <sheetData>
    <row r="1" spans="1:15" ht="26.2" customHeight="1" x14ac:dyDescent="0.25"/>
    <row r="2" spans="1:15" s="4" customFormat="1" ht="45.7" customHeight="1" thickBot="1" x14ac:dyDescent="0.35">
      <c r="A2" s="2"/>
      <c r="B2" s="7" t="s">
        <v>1</v>
      </c>
      <c r="C2" s="6" t="s">
        <v>3</v>
      </c>
      <c r="D2" s="8" t="s">
        <v>2</v>
      </c>
      <c r="E2" s="11" t="s">
        <v>8</v>
      </c>
      <c r="F2" s="6" t="s">
        <v>12</v>
      </c>
      <c r="G2" s="9" t="s">
        <v>32</v>
      </c>
      <c r="H2" s="16" t="s">
        <v>33</v>
      </c>
      <c r="I2" s="17" t="s">
        <v>34</v>
      </c>
      <c r="J2" s="17" t="s">
        <v>35</v>
      </c>
      <c r="K2" s="9" t="s">
        <v>37</v>
      </c>
      <c r="L2" s="9" t="s">
        <v>38</v>
      </c>
      <c r="M2" s="9" t="s">
        <v>36</v>
      </c>
      <c r="N2" s="10" t="s">
        <v>0</v>
      </c>
      <c r="O2" s="10" t="s">
        <v>13</v>
      </c>
    </row>
    <row r="3" spans="1:15" s="3" customFormat="1" ht="38.700000000000003" x14ac:dyDescent="0.3">
      <c r="A3" s="2"/>
      <c r="B3" s="12">
        <v>1.1000000000000001</v>
      </c>
      <c r="C3" s="13" t="s">
        <v>9</v>
      </c>
      <c r="D3" s="14" t="s">
        <v>7</v>
      </c>
      <c r="E3" s="14" t="s">
        <v>25</v>
      </c>
      <c r="F3" s="5" t="s">
        <v>6</v>
      </c>
      <c r="G3" s="18">
        <v>8</v>
      </c>
      <c r="H3" s="19">
        <v>4</v>
      </c>
      <c r="I3" s="19">
        <v>4</v>
      </c>
      <c r="J3" s="19">
        <v>3</v>
      </c>
      <c r="K3" s="24">
        <f>(Tabelle13[[#This Row],[BENEFIT
(Rate 1-9)]]+Tabelle13[[#This Row],[PENALTY
(Rate 1-9)]])/(Tabelle13[[#This Row],[COST
(Rate 1-9)]]+Tabelle13[[#This Row],[RISK
(Rate 1-9)]])</f>
        <v>1.7142857142857142</v>
      </c>
      <c r="L3" s="25">
        <f>_xlfn.RANK.EQ(Tabelle13[[#This Row],[SCORE
(Calculated)]],Tabelle13[SCORE
(Calculated)],0)</f>
        <v>1</v>
      </c>
      <c r="M3" s="15" t="s">
        <v>29</v>
      </c>
      <c r="N3" s="15" t="s">
        <v>27</v>
      </c>
      <c r="O3" s="15"/>
    </row>
    <row r="4" spans="1:15" s="3" customFormat="1" ht="25.8" x14ac:dyDescent="0.3">
      <c r="A4" s="2"/>
      <c r="B4" s="12">
        <v>1.2</v>
      </c>
      <c r="C4" s="13" t="s">
        <v>18</v>
      </c>
      <c r="D4" s="14" t="s">
        <v>11</v>
      </c>
      <c r="E4" s="14" t="s">
        <v>19</v>
      </c>
      <c r="F4" s="5" t="s">
        <v>4</v>
      </c>
      <c r="G4" s="18">
        <v>4</v>
      </c>
      <c r="H4" s="19">
        <v>8</v>
      </c>
      <c r="I4" s="19">
        <v>6</v>
      </c>
      <c r="J4" s="19">
        <v>3</v>
      </c>
      <c r="K4" s="24">
        <f>(Tabelle13[[#This Row],[BENEFIT
(Rate 1-9)]]+Tabelle13[[#This Row],[PENALTY
(Rate 1-9)]])/(Tabelle13[[#This Row],[COST
(Rate 1-9)]]+Tabelle13[[#This Row],[RISK
(Rate 1-9)]])</f>
        <v>1.3333333333333333</v>
      </c>
      <c r="L4" s="25">
        <f>_xlfn.RANK.EQ(Tabelle13[[#This Row],[SCORE
(Calculated)]],Tabelle13[SCORE
(Calculated)],0)</f>
        <v>2</v>
      </c>
      <c r="M4" s="15" t="s">
        <v>29</v>
      </c>
      <c r="N4" s="15" t="s">
        <v>28</v>
      </c>
      <c r="O4" s="15"/>
    </row>
    <row r="5" spans="1:15" s="3" customFormat="1" ht="25.8" x14ac:dyDescent="0.3">
      <c r="A5" s="2"/>
      <c r="B5" s="12">
        <v>1.3</v>
      </c>
      <c r="C5" s="13" t="s">
        <v>14</v>
      </c>
      <c r="D5" s="14" t="s">
        <v>10</v>
      </c>
      <c r="E5" s="14" t="s">
        <v>21</v>
      </c>
      <c r="F5" s="5" t="s">
        <v>20</v>
      </c>
      <c r="G5" s="18">
        <v>1</v>
      </c>
      <c r="H5" s="19">
        <v>3</v>
      </c>
      <c r="I5" s="19">
        <v>5</v>
      </c>
      <c r="J5" s="19">
        <v>1</v>
      </c>
      <c r="K5" s="24">
        <f>(Tabelle13[[#This Row],[BENEFIT
(Rate 1-9)]]+Tabelle13[[#This Row],[PENALTY
(Rate 1-9)]])/(Tabelle13[[#This Row],[COST
(Rate 1-9)]]+Tabelle13[[#This Row],[RISK
(Rate 1-9)]])</f>
        <v>0.66666666666666663</v>
      </c>
      <c r="L5" s="25">
        <f>_xlfn.RANK.EQ(Tabelle13[[#This Row],[SCORE
(Calculated)]],Tabelle13[SCORE
(Calculated)],0)</f>
        <v>4</v>
      </c>
      <c r="M5" s="15" t="s">
        <v>30</v>
      </c>
      <c r="N5" s="15"/>
      <c r="O5" s="15"/>
    </row>
    <row r="6" spans="1:15" s="3" customFormat="1" ht="51.6" x14ac:dyDescent="0.3">
      <c r="A6" s="2"/>
      <c r="B6" s="12">
        <v>1.4</v>
      </c>
      <c r="C6" s="13" t="s">
        <v>23</v>
      </c>
      <c r="D6" s="14" t="s">
        <v>22</v>
      </c>
      <c r="E6" s="14" t="s">
        <v>24</v>
      </c>
      <c r="F6" s="5" t="s">
        <v>5</v>
      </c>
      <c r="G6" s="18">
        <v>5</v>
      </c>
      <c r="H6" s="19">
        <v>2</v>
      </c>
      <c r="I6" s="19">
        <v>4</v>
      </c>
      <c r="J6" s="19">
        <v>2</v>
      </c>
      <c r="K6" s="24">
        <f>(Tabelle13[[#This Row],[BENEFIT
(Rate 1-9)]]+Tabelle13[[#This Row],[PENALTY
(Rate 1-9)]])/(Tabelle13[[#This Row],[COST
(Rate 1-9)]]+Tabelle13[[#This Row],[RISK
(Rate 1-9)]])</f>
        <v>1.1666666666666667</v>
      </c>
      <c r="L6" s="25">
        <f>_xlfn.RANK.EQ(Tabelle13[[#This Row],[SCORE
(Calculated)]],Tabelle13[SCORE
(Calculated)],0)</f>
        <v>3</v>
      </c>
      <c r="M6" s="15" t="s">
        <v>31</v>
      </c>
      <c r="N6" s="15" t="s">
        <v>26</v>
      </c>
      <c r="O6" s="15"/>
    </row>
    <row r="7" spans="1:15" s="3" customFormat="1" ht="19.25" customHeight="1" x14ac:dyDescent="0.3">
      <c r="A7" s="2"/>
      <c r="B7" s="12"/>
      <c r="C7" s="13"/>
      <c r="D7" s="14"/>
      <c r="E7" s="14"/>
      <c r="F7" s="5"/>
      <c r="G7" s="18"/>
      <c r="H7" s="19"/>
      <c r="I7" s="19"/>
      <c r="J7" s="19">
        <v>1</v>
      </c>
      <c r="K7" s="24">
        <f>(Tabelle13[[#This Row],[BENEFIT
(Rate 1-9)]]+Tabelle13[[#This Row],[PENALTY
(Rate 1-9)]])/(Tabelle13[[#This Row],[COST
(Rate 1-9)]]+Tabelle13[[#This Row],[RISK
(Rate 1-9)]])</f>
        <v>0</v>
      </c>
      <c r="L7" s="25">
        <f>_xlfn.RANK.EQ(Tabelle13[[#This Row],[SCORE
(Calculated)]],Tabelle13[SCORE
(Calculated)],0)</f>
        <v>5</v>
      </c>
      <c r="M7" s="15"/>
      <c r="N7" s="15"/>
      <c r="O7" s="15"/>
    </row>
    <row r="8" spans="1:15" s="3" customFormat="1" ht="19.25" customHeight="1" x14ac:dyDescent="0.3">
      <c r="A8" s="2"/>
      <c r="B8" s="12"/>
      <c r="C8" s="13"/>
      <c r="D8" s="14"/>
      <c r="E8" s="14"/>
      <c r="F8" s="5"/>
      <c r="G8" s="18"/>
      <c r="H8" s="19"/>
      <c r="I8" s="19"/>
      <c r="J8" s="19">
        <v>1</v>
      </c>
      <c r="K8" s="24">
        <f>(Tabelle13[[#This Row],[BENEFIT
(Rate 1-9)]]+Tabelle13[[#This Row],[PENALTY
(Rate 1-9)]])/(Tabelle13[[#This Row],[COST
(Rate 1-9)]]+Tabelle13[[#This Row],[RISK
(Rate 1-9)]])</f>
        <v>0</v>
      </c>
      <c r="L8" s="25">
        <f>_xlfn.RANK.EQ(Tabelle13[[#This Row],[SCORE
(Calculated)]],Tabelle13[SCORE
(Calculated)],0)</f>
        <v>5</v>
      </c>
      <c r="M8" s="15"/>
      <c r="N8" s="15"/>
      <c r="O8" s="15"/>
    </row>
    <row r="9" spans="1:15" s="3" customFormat="1" ht="19.25" customHeight="1" x14ac:dyDescent="0.3">
      <c r="A9" s="2"/>
      <c r="B9" s="12"/>
      <c r="C9" s="13"/>
      <c r="D9" s="14"/>
      <c r="E9" s="14"/>
      <c r="F9" s="5"/>
      <c r="G9" s="18"/>
      <c r="H9" s="19"/>
      <c r="I9" s="19"/>
      <c r="J9" s="19">
        <v>1</v>
      </c>
      <c r="K9" s="24">
        <f>(Tabelle13[[#This Row],[BENEFIT
(Rate 1-9)]]+Tabelle13[[#This Row],[PENALTY
(Rate 1-9)]])/(Tabelle13[[#This Row],[COST
(Rate 1-9)]]+Tabelle13[[#This Row],[RISK
(Rate 1-9)]])</f>
        <v>0</v>
      </c>
      <c r="L9" s="25">
        <f>_xlfn.RANK.EQ(Tabelle13[[#This Row],[SCORE
(Calculated)]],Tabelle13[SCORE
(Calculated)],0)</f>
        <v>5</v>
      </c>
      <c r="M9" s="15"/>
      <c r="N9" s="15"/>
      <c r="O9" s="15"/>
    </row>
    <row r="10" spans="1:15" s="3" customFormat="1" ht="19.25" customHeight="1" x14ac:dyDescent="0.3">
      <c r="A10" s="2"/>
      <c r="B10" s="12"/>
      <c r="C10" s="13"/>
      <c r="D10" s="14"/>
      <c r="E10" s="14"/>
      <c r="F10" s="5"/>
      <c r="G10" s="18"/>
      <c r="H10" s="19"/>
      <c r="I10" s="19"/>
      <c r="J10" s="19">
        <v>1</v>
      </c>
      <c r="K10" s="24">
        <f>(Tabelle13[[#This Row],[BENEFIT
(Rate 1-9)]]+Tabelle13[[#This Row],[PENALTY
(Rate 1-9)]])/(Tabelle13[[#This Row],[COST
(Rate 1-9)]]+Tabelle13[[#This Row],[RISK
(Rate 1-9)]])</f>
        <v>0</v>
      </c>
      <c r="L10" s="25">
        <f>_xlfn.RANK.EQ(Tabelle13[[#This Row],[SCORE
(Calculated)]],Tabelle13[SCORE
(Calculated)],0)</f>
        <v>5</v>
      </c>
      <c r="M10" s="15"/>
      <c r="N10" s="15"/>
      <c r="O10" s="15"/>
    </row>
    <row r="11" spans="1:15" s="3" customFormat="1" ht="19.25" customHeight="1" x14ac:dyDescent="0.3">
      <c r="A11" s="2"/>
      <c r="B11" s="12"/>
      <c r="C11" s="13"/>
      <c r="D11" s="14"/>
      <c r="E11" s="14"/>
      <c r="F11" s="5"/>
      <c r="G11" s="18"/>
      <c r="H11" s="19"/>
      <c r="I11" s="19"/>
      <c r="J11" s="19">
        <v>1</v>
      </c>
      <c r="K11" s="24">
        <f>(Tabelle13[[#This Row],[BENEFIT
(Rate 1-9)]]+Tabelle13[[#This Row],[PENALTY
(Rate 1-9)]])/(Tabelle13[[#This Row],[COST
(Rate 1-9)]]+Tabelle13[[#This Row],[RISK
(Rate 1-9)]])</f>
        <v>0</v>
      </c>
      <c r="L11" s="25">
        <f>_xlfn.RANK.EQ(Tabelle13[[#This Row],[SCORE
(Calculated)]],Tabelle13[SCORE
(Calculated)],0)</f>
        <v>5</v>
      </c>
      <c r="M11" s="15"/>
      <c r="N11" s="15"/>
      <c r="O11" s="15"/>
    </row>
    <row r="12" spans="1:15" s="3" customFormat="1" ht="19.25" customHeight="1" x14ac:dyDescent="0.3">
      <c r="A12" s="2"/>
      <c r="B12" s="12"/>
      <c r="C12" s="13"/>
      <c r="D12" s="14"/>
      <c r="E12" s="14"/>
      <c r="F12" s="5"/>
      <c r="G12" s="18"/>
      <c r="H12" s="19"/>
      <c r="I12" s="19"/>
      <c r="J12" s="19">
        <v>1</v>
      </c>
      <c r="K12" s="24">
        <f>(Tabelle13[[#This Row],[BENEFIT
(Rate 1-9)]]+Tabelle13[[#This Row],[PENALTY
(Rate 1-9)]])/(Tabelle13[[#This Row],[COST
(Rate 1-9)]]+Tabelle13[[#This Row],[RISK
(Rate 1-9)]])</f>
        <v>0</v>
      </c>
      <c r="L12" s="25">
        <f>_xlfn.RANK.EQ(Tabelle13[[#This Row],[SCORE
(Calculated)]],Tabelle13[SCORE
(Calculated)],0)</f>
        <v>5</v>
      </c>
      <c r="M12" s="15"/>
      <c r="N12" s="15"/>
      <c r="O12" s="15"/>
    </row>
    <row r="13" spans="1:15" s="3" customFormat="1" ht="19.25" customHeight="1" x14ac:dyDescent="0.3">
      <c r="A13" s="2"/>
      <c r="B13" s="12"/>
      <c r="C13" s="13"/>
      <c r="D13" s="14"/>
      <c r="E13" s="14"/>
      <c r="F13" s="5"/>
      <c r="G13" s="18"/>
      <c r="H13" s="19"/>
      <c r="I13" s="19"/>
      <c r="J13" s="19">
        <v>1</v>
      </c>
      <c r="K13" s="24">
        <f>(Tabelle13[[#This Row],[BENEFIT
(Rate 1-9)]]+Tabelle13[[#This Row],[PENALTY
(Rate 1-9)]])/(Tabelle13[[#This Row],[COST
(Rate 1-9)]]+Tabelle13[[#This Row],[RISK
(Rate 1-9)]])</f>
        <v>0</v>
      </c>
      <c r="L13" s="25">
        <f>_xlfn.RANK.EQ(Tabelle13[[#This Row],[SCORE
(Calculated)]],Tabelle13[SCORE
(Calculated)],0)</f>
        <v>5</v>
      </c>
      <c r="M13" s="15"/>
      <c r="N13" s="15"/>
      <c r="O13" s="15"/>
    </row>
    <row r="14" spans="1:15" s="3" customFormat="1" ht="19.25" customHeight="1" x14ac:dyDescent="0.3">
      <c r="A14" s="2"/>
      <c r="B14" s="12"/>
      <c r="C14" s="13"/>
      <c r="D14" s="14"/>
      <c r="E14" s="14"/>
      <c r="F14" s="5"/>
      <c r="G14" s="18"/>
      <c r="H14" s="19"/>
      <c r="I14" s="19"/>
      <c r="J14" s="19">
        <v>1</v>
      </c>
      <c r="K14" s="24">
        <f>(Tabelle13[[#This Row],[BENEFIT
(Rate 1-9)]]+Tabelle13[[#This Row],[PENALTY
(Rate 1-9)]])/(Tabelle13[[#This Row],[COST
(Rate 1-9)]]+Tabelle13[[#This Row],[RISK
(Rate 1-9)]])</f>
        <v>0</v>
      </c>
      <c r="L14" s="25">
        <f>_xlfn.RANK.EQ(Tabelle13[[#This Row],[SCORE
(Calculated)]],Tabelle13[SCORE
(Calculated)],0)</f>
        <v>5</v>
      </c>
      <c r="M14" s="15"/>
      <c r="N14" s="15"/>
      <c r="O14" s="15"/>
    </row>
    <row r="15" spans="1:15" s="3" customFormat="1" ht="19.25" customHeight="1" x14ac:dyDescent="0.3">
      <c r="A15" s="2"/>
      <c r="B15" s="12"/>
      <c r="C15" s="13"/>
      <c r="D15" s="14"/>
      <c r="E15" s="14"/>
      <c r="F15" s="5"/>
      <c r="G15" s="18"/>
      <c r="H15" s="19"/>
      <c r="I15" s="19"/>
      <c r="J15" s="19">
        <v>1</v>
      </c>
      <c r="K15" s="24">
        <f>(Tabelle13[[#This Row],[BENEFIT
(Rate 1-9)]]+Tabelle13[[#This Row],[PENALTY
(Rate 1-9)]])/(Tabelle13[[#This Row],[COST
(Rate 1-9)]]+Tabelle13[[#This Row],[RISK
(Rate 1-9)]])</f>
        <v>0</v>
      </c>
      <c r="L15" s="25">
        <f>_xlfn.RANK.EQ(Tabelle13[[#This Row],[SCORE
(Calculated)]],Tabelle13[SCORE
(Calculated)],0)</f>
        <v>5</v>
      </c>
      <c r="M15" s="15"/>
      <c r="N15" s="15"/>
      <c r="O15" s="15"/>
    </row>
    <row r="16" spans="1:15" s="3" customFormat="1" ht="19.25" customHeight="1" x14ac:dyDescent="0.3">
      <c r="A16" s="2"/>
      <c r="B16" s="12"/>
      <c r="C16" s="13"/>
      <c r="D16" s="14"/>
      <c r="E16" s="14"/>
      <c r="F16" s="5"/>
      <c r="G16" s="18"/>
      <c r="H16" s="19"/>
      <c r="I16" s="19"/>
      <c r="J16" s="19">
        <v>1</v>
      </c>
      <c r="K16" s="24">
        <f>(Tabelle13[[#This Row],[BENEFIT
(Rate 1-9)]]+Tabelle13[[#This Row],[PENALTY
(Rate 1-9)]])/(Tabelle13[[#This Row],[COST
(Rate 1-9)]]+Tabelle13[[#This Row],[RISK
(Rate 1-9)]])</f>
        <v>0</v>
      </c>
      <c r="L16" s="25">
        <f>_xlfn.RANK.EQ(Tabelle13[[#This Row],[SCORE
(Calculated)]],Tabelle13[SCORE
(Calculated)],0)</f>
        <v>5</v>
      </c>
      <c r="M16" s="15"/>
      <c r="N16" s="15"/>
      <c r="O16" s="15"/>
    </row>
    <row r="17" spans="1:15" s="3" customFormat="1" ht="19.25" customHeight="1" x14ac:dyDescent="0.3">
      <c r="A17" s="2"/>
      <c r="B17" s="12"/>
      <c r="C17" s="13"/>
      <c r="D17" s="14"/>
      <c r="E17" s="14"/>
      <c r="F17" s="5"/>
      <c r="G17" s="18"/>
      <c r="H17" s="19"/>
      <c r="I17" s="19"/>
      <c r="J17" s="19">
        <v>1</v>
      </c>
      <c r="K17" s="24">
        <f>(Tabelle13[[#This Row],[BENEFIT
(Rate 1-9)]]+Tabelle13[[#This Row],[PENALTY
(Rate 1-9)]])/(Tabelle13[[#This Row],[COST
(Rate 1-9)]]+Tabelle13[[#This Row],[RISK
(Rate 1-9)]])</f>
        <v>0</v>
      </c>
      <c r="L17" s="25">
        <f>_xlfn.RANK.EQ(Tabelle13[[#This Row],[SCORE
(Calculated)]],Tabelle13[SCORE
(Calculated)],0)</f>
        <v>5</v>
      </c>
      <c r="M17" s="15"/>
      <c r="N17" s="15"/>
      <c r="O17" s="15"/>
    </row>
    <row r="18" spans="1:15" s="3" customFormat="1" ht="19.25" customHeight="1" x14ac:dyDescent="0.3">
      <c r="A18" s="2"/>
      <c r="B18" s="12"/>
      <c r="C18" s="13"/>
      <c r="D18" s="14"/>
      <c r="E18" s="14"/>
      <c r="F18" s="5"/>
      <c r="G18" s="18"/>
      <c r="H18" s="19"/>
      <c r="I18" s="19"/>
      <c r="J18" s="19">
        <v>1</v>
      </c>
      <c r="K18" s="24">
        <f>(Tabelle13[[#This Row],[BENEFIT
(Rate 1-9)]]+Tabelle13[[#This Row],[PENALTY
(Rate 1-9)]])/(Tabelle13[[#This Row],[COST
(Rate 1-9)]]+Tabelle13[[#This Row],[RISK
(Rate 1-9)]])</f>
        <v>0</v>
      </c>
      <c r="L18" s="25">
        <f>_xlfn.RANK.EQ(Tabelle13[[#This Row],[SCORE
(Calculated)]],Tabelle13[SCORE
(Calculated)],0)</f>
        <v>5</v>
      </c>
      <c r="M18" s="15"/>
      <c r="N18" s="15"/>
      <c r="O18" s="15"/>
    </row>
    <row r="19" spans="1:15" s="3" customFormat="1" ht="19.25" customHeight="1" x14ac:dyDescent="0.3">
      <c r="A19" s="2"/>
      <c r="B19" s="12"/>
      <c r="C19" s="13"/>
      <c r="D19" s="14"/>
      <c r="E19" s="14"/>
      <c r="F19" s="5"/>
      <c r="G19" s="18"/>
      <c r="H19" s="19"/>
      <c r="I19" s="19"/>
      <c r="J19" s="19">
        <v>1</v>
      </c>
      <c r="K19" s="24">
        <f>(Tabelle13[[#This Row],[BENEFIT
(Rate 1-9)]]+Tabelle13[[#This Row],[PENALTY
(Rate 1-9)]])/(Tabelle13[[#This Row],[COST
(Rate 1-9)]]+Tabelle13[[#This Row],[RISK
(Rate 1-9)]])</f>
        <v>0</v>
      </c>
      <c r="L19" s="25">
        <f>_xlfn.RANK.EQ(Tabelle13[[#This Row],[SCORE
(Calculated)]],Tabelle13[SCORE
(Calculated)],0)</f>
        <v>5</v>
      </c>
      <c r="M19" s="15"/>
      <c r="N19" s="15"/>
      <c r="O19" s="15"/>
    </row>
    <row r="20" spans="1:15" s="3" customFormat="1" ht="19.25" customHeight="1" x14ac:dyDescent="0.3">
      <c r="A20" s="2"/>
      <c r="B20" s="12"/>
      <c r="C20" s="13"/>
      <c r="D20" s="14"/>
      <c r="E20" s="14"/>
      <c r="F20" s="5"/>
      <c r="G20" s="18"/>
      <c r="H20" s="19"/>
      <c r="I20" s="19"/>
      <c r="J20" s="19">
        <v>1</v>
      </c>
      <c r="K20" s="24">
        <f>(Tabelle13[[#This Row],[BENEFIT
(Rate 1-9)]]+Tabelle13[[#This Row],[PENALTY
(Rate 1-9)]])/(Tabelle13[[#This Row],[COST
(Rate 1-9)]]+Tabelle13[[#This Row],[RISK
(Rate 1-9)]])</f>
        <v>0</v>
      </c>
      <c r="L20" s="25">
        <f>_xlfn.RANK.EQ(Tabelle13[[#This Row],[SCORE
(Calculated)]],Tabelle13[SCORE
(Calculated)],0)</f>
        <v>5</v>
      </c>
      <c r="M20" s="15"/>
      <c r="N20" s="15"/>
      <c r="O20" s="15"/>
    </row>
    <row r="21" spans="1:15" s="3" customFormat="1" ht="19.25" customHeight="1" x14ac:dyDescent="0.3">
      <c r="A21" s="2"/>
      <c r="B21" s="12"/>
      <c r="C21" s="13"/>
      <c r="D21" s="14"/>
      <c r="E21" s="14"/>
      <c r="F21" s="5"/>
      <c r="G21" s="18"/>
      <c r="H21" s="19"/>
      <c r="I21" s="19"/>
      <c r="J21" s="19">
        <v>1</v>
      </c>
      <c r="K21" s="24">
        <f>(Tabelle13[[#This Row],[BENEFIT
(Rate 1-9)]]+Tabelle13[[#This Row],[PENALTY
(Rate 1-9)]])/(Tabelle13[[#This Row],[COST
(Rate 1-9)]]+Tabelle13[[#This Row],[RISK
(Rate 1-9)]])</f>
        <v>0</v>
      </c>
      <c r="L21" s="25">
        <f>_xlfn.RANK.EQ(Tabelle13[[#This Row],[SCORE
(Calculated)]],Tabelle13[SCORE
(Calculated)],0)</f>
        <v>5</v>
      </c>
      <c r="M21" s="15"/>
      <c r="N21" s="15"/>
      <c r="O21" s="15"/>
    </row>
    <row r="22" spans="1:15" s="3" customFormat="1" ht="19.25" customHeight="1" x14ac:dyDescent="0.3">
      <c r="A22" s="2"/>
      <c r="B22" s="12"/>
      <c r="C22" s="13"/>
      <c r="D22" s="14"/>
      <c r="E22" s="14"/>
      <c r="F22" s="5"/>
      <c r="G22" s="18"/>
      <c r="H22" s="19"/>
      <c r="I22" s="19"/>
      <c r="J22" s="19">
        <v>1</v>
      </c>
      <c r="K22" s="24">
        <f>(Tabelle13[[#This Row],[BENEFIT
(Rate 1-9)]]+Tabelle13[[#This Row],[PENALTY
(Rate 1-9)]])/(Tabelle13[[#This Row],[COST
(Rate 1-9)]]+Tabelle13[[#This Row],[RISK
(Rate 1-9)]])</f>
        <v>0</v>
      </c>
      <c r="L22" s="25">
        <f>_xlfn.RANK.EQ(Tabelle13[[#This Row],[SCORE
(Calculated)]],Tabelle13[SCORE
(Calculated)],0)</f>
        <v>5</v>
      </c>
      <c r="M22" s="15"/>
      <c r="N22" s="15"/>
      <c r="O22" s="15"/>
    </row>
    <row r="23" spans="1:15" s="3" customFormat="1" ht="19.25" customHeight="1" x14ac:dyDescent="0.3">
      <c r="A23" s="2"/>
      <c r="B23" s="12"/>
      <c r="C23" s="13"/>
      <c r="D23" s="14"/>
      <c r="E23" s="14"/>
      <c r="F23" s="5"/>
      <c r="G23" s="18"/>
      <c r="H23" s="19"/>
      <c r="I23" s="19"/>
      <c r="J23" s="19">
        <v>1</v>
      </c>
      <c r="K23" s="24">
        <f>(Tabelle13[[#This Row],[BENEFIT
(Rate 1-9)]]+Tabelle13[[#This Row],[PENALTY
(Rate 1-9)]])/(Tabelle13[[#This Row],[COST
(Rate 1-9)]]+Tabelle13[[#This Row],[RISK
(Rate 1-9)]])</f>
        <v>0</v>
      </c>
      <c r="L23" s="25">
        <f>_xlfn.RANK.EQ(Tabelle13[[#This Row],[SCORE
(Calculated)]],Tabelle13[SCORE
(Calculated)],0)</f>
        <v>5</v>
      </c>
      <c r="M23" s="15"/>
      <c r="N23" s="15"/>
      <c r="O23" s="15"/>
    </row>
    <row r="24" spans="1:15" s="3" customFormat="1" ht="19.25" customHeight="1" x14ac:dyDescent="0.3">
      <c r="A24" s="2"/>
      <c r="B24" s="12"/>
      <c r="C24" s="13"/>
      <c r="D24" s="14"/>
      <c r="E24" s="14"/>
      <c r="F24" s="5"/>
      <c r="G24" s="18"/>
      <c r="H24" s="19"/>
      <c r="I24" s="19"/>
      <c r="J24" s="19">
        <v>1</v>
      </c>
      <c r="K24" s="24">
        <f>(Tabelle13[[#This Row],[BENEFIT
(Rate 1-9)]]+Tabelle13[[#This Row],[PENALTY
(Rate 1-9)]])/(Tabelle13[[#This Row],[COST
(Rate 1-9)]]+Tabelle13[[#This Row],[RISK
(Rate 1-9)]])</f>
        <v>0</v>
      </c>
      <c r="L24" s="25">
        <f>_xlfn.RANK.EQ(Tabelle13[[#This Row],[SCORE
(Calculated)]],Tabelle13[SCORE
(Calculated)],0)</f>
        <v>5</v>
      </c>
      <c r="M24" s="15"/>
      <c r="N24" s="15"/>
      <c r="O24" s="15"/>
    </row>
    <row r="25" spans="1:15" s="3" customFormat="1" ht="19.25" customHeight="1" x14ac:dyDescent="0.3">
      <c r="A25" s="2"/>
      <c r="B25" s="12"/>
      <c r="C25" s="13"/>
      <c r="D25" s="14"/>
      <c r="E25" s="14"/>
      <c r="F25" s="5"/>
      <c r="G25" s="18"/>
      <c r="H25" s="19"/>
      <c r="I25" s="19"/>
      <c r="J25" s="19">
        <v>1</v>
      </c>
      <c r="K25" s="24">
        <f>(Tabelle13[[#This Row],[BENEFIT
(Rate 1-9)]]+Tabelle13[[#This Row],[PENALTY
(Rate 1-9)]])/(Tabelle13[[#This Row],[COST
(Rate 1-9)]]+Tabelle13[[#This Row],[RISK
(Rate 1-9)]])</f>
        <v>0</v>
      </c>
      <c r="L25" s="25">
        <f>_xlfn.RANK.EQ(Tabelle13[[#This Row],[SCORE
(Calculated)]],Tabelle13[SCORE
(Calculated)],0)</f>
        <v>5</v>
      </c>
      <c r="M25" s="15"/>
      <c r="N25" s="15"/>
      <c r="O25" s="15"/>
    </row>
    <row r="26" spans="1:15" s="3" customFormat="1" ht="19.25" customHeight="1" x14ac:dyDescent="0.3">
      <c r="A26" s="2"/>
      <c r="B26" s="12"/>
      <c r="C26" s="13"/>
      <c r="D26" s="14"/>
      <c r="E26" s="14"/>
      <c r="F26" s="5"/>
      <c r="G26" s="18"/>
      <c r="H26" s="19"/>
      <c r="I26" s="19"/>
      <c r="J26" s="19">
        <v>1</v>
      </c>
      <c r="K26" s="24">
        <f>(Tabelle13[[#This Row],[BENEFIT
(Rate 1-9)]]+Tabelle13[[#This Row],[PENALTY
(Rate 1-9)]])/(Tabelle13[[#This Row],[COST
(Rate 1-9)]]+Tabelle13[[#This Row],[RISK
(Rate 1-9)]])</f>
        <v>0</v>
      </c>
      <c r="L26" s="25">
        <f>_xlfn.RANK.EQ(Tabelle13[[#This Row],[SCORE
(Calculated)]],Tabelle13[SCORE
(Calculated)],0)</f>
        <v>5</v>
      </c>
      <c r="M26" s="15"/>
      <c r="N26" s="15"/>
      <c r="O26" s="15"/>
    </row>
    <row r="27" spans="1:15" s="3" customFormat="1" ht="19.25" customHeight="1" x14ac:dyDescent="0.3">
      <c r="A27" s="2"/>
      <c r="B27" s="12"/>
      <c r="C27" s="13"/>
      <c r="D27" s="14"/>
      <c r="E27" s="14"/>
      <c r="F27" s="5"/>
      <c r="G27" s="18"/>
      <c r="H27" s="19"/>
      <c r="I27" s="19"/>
      <c r="J27" s="19">
        <v>1</v>
      </c>
      <c r="K27" s="24">
        <f>(Tabelle13[[#This Row],[BENEFIT
(Rate 1-9)]]+Tabelle13[[#This Row],[PENALTY
(Rate 1-9)]])/(Tabelle13[[#This Row],[COST
(Rate 1-9)]]+Tabelle13[[#This Row],[RISK
(Rate 1-9)]])</f>
        <v>0</v>
      </c>
      <c r="L27" s="25">
        <f>_xlfn.RANK.EQ(Tabelle13[[#This Row],[SCORE
(Calculated)]],Tabelle13[SCORE
(Calculated)],0)</f>
        <v>5</v>
      </c>
      <c r="M27" s="15"/>
      <c r="N27" s="15"/>
      <c r="O27" s="15"/>
    </row>
    <row r="28" spans="1:15" s="3" customFormat="1" ht="19.25" customHeight="1" x14ac:dyDescent="0.3">
      <c r="A28" s="2"/>
      <c r="B28" s="12"/>
      <c r="C28" s="13"/>
      <c r="D28" s="14"/>
      <c r="E28" s="14"/>
      <c r="F28" s="5"/>
      <c r="G28" s="18"/>
      <c r="H28" s="19"/>
      <c r="I28" s="19"/>
      <c r="J28" s="19">
        <v>1</v>
      </c>
      <c r="K28" s="24">
        <f>(Tabelle13[[#This Row],[BENEFIT
(Rate 1-9)]]+Tabelle13[[#This Row],[PENALTY
(Rate 1-9)]])/(Tabelle13[[#This Row],[COST
(Rate 1-9)]]+Tabelle13[[#This Row],[RISK
(Rate 1-9)]])</f>
        <v>0</v>
      </c>
      <c r="L28" s="25">
        <f>_xlfn.RANK.EQ(Tabelle13[[#This Row],[SCORE
(Calculated)]],Tabelle13[SCORE
(Calculated)],0)</f>
        <v>5</v>
      </c>
      <c r="M28" s="15"/>
      <c r="N28" s="15"/>
      <c r="O28" s="15"/>
    </row>
    <row r="29" spans="1:15" s="3" customFormat="1" ht="19.25" customHeight="1" x14ac:dyDescent="0.3">
      <c r="A29" s="2"/>
      <c r="B29" s="12"/>
      <c r="C29" s="13"/>
      <c r="D29" s="14"/>
      <c r="E29" s="14"/>
      <c r="F29" s="5"/>
      <c r="G29" s="18"/>
      <c r="H29" s="19"/>
      <c r="I29" s="19"/>
      <c r="J29" s="19">
        <v>1</v>
      </c>
      <c r="K29" s="24">
        <f>(Tabelle13[[#This Row],[BENEFIT
(Rate 1-9)]]+Tabelle13[[#This Row],[PENALTY
(Rate 1-9)]])/(Tabelle13[[#This Row],[COST
(Rate 1-9)]]+Tabelle13[[#This Row],[RISK
(Rate 1-9)]])</f>
        <v>0</v>
      </c>
      <c r="L29" s="25">
        <f>_xlfn.RANK.EQ(Tabelle13[[#This Row],[SCORE
(Calculated)]],Tabelle13[SCORE
(Calculated)],0)</f>
        <v>5</v>
      </c>
      <c r="M29" s="15"/>
      <c r="N29" s="15"/>
      <c r="O29" s="15"/>
    </row>
    <row r="30" spans="1:15" s="3" customFormat="1" ht="19.25" customHeight="1" x14ac:dyDescent="0.3">
      <c r="A30" s="2"/>
      <c r="B30" s="12"/>
      <c r="C30" s="13"/>
      <c r="D30" s="14"/>
      <c r="E30" s="14"/>
      <c r="F30" s="5"/>
      <c r="G30" s="18"/>
      <c r="H30" s="19"/>
      <c r="I30" s="19"/>
      <c r="J30" s="19">
        <v>1</v>
      </c>
      <c r="K30" s="24">
        <f>(Tabelle13[[#This Row],[BENEFIT
(Rate 1-9)]]+Tabelle13[[#This Row],[PENALTY
(Rate 1-9)]])/(Tabelle13[[#This Row],[COST
(Rate 1-9)]]+Tabelle13[[#This Row],[RISK
(Rate 1-9)]])</f>
        <v>0</v>
      </c>
      <c r="L30" s="25">
        <f>_xlfn.RANK.EQ(Tabelle13[[#This Row],[SCORE
(Calculated)]],Tabelle13[SCORE
(Calculated)],0)</f>
        <v>5</v>
      </c>
      <c r="M30" s="15"/>
      <c r="N30" s="15"/>
      <c r="O30" s="15"/>
    </row>
    <row r="31" spans="1:15" s="3" customFormat="1" ht="14.4" customHeight="1" x14ac:dyDescent="0.25">
      <c r="A31" s="1"/>
    </row>
    <row r="32" spans="1:15" s="3" customFormat="1" ht="14.4" customHeight="1" x14ac:dyDescent="0.25">
      <c r="A32" s="1"/>
      <c r="I32" s="23" t="s">
        <v>16</v>
      </c>
      <c r="J32" s="23" t="s">
        <v>17</v>
      </c>
    </row>
    <row r="33" spans="1:10" s="3" customFormat="1" ht="16.25" customHeight="1" x14ac:dyDescent="0.25">
      <c r="A33" s="1"/>
      <c r="G33" s="20"/>
      <c r="H33" s="21" t="s">
        <v>15</v>
      </c>
      <c r="I33" s="22">
        <f>SUM(Tabelle13[COST
(Rate 1-9)])</f>
        <v>19</v>
      </c>
      <c r="J33" s="22">
        <f>SUM(Tabelle13[RISK
(Rate 1-9)])</f>
        <v>33</v>
      </c>
    </row>
    <row r="34" spans="1:10" s="3" customFormat="1" ht="31.6" customHeight="1" x14ac:dyDescent="0.25">
      <c r="A34" s="1"/>
    </row>
    <row r="35" spans="1:10" s="3" customFormat="1" ht="31.6" customHeight="1" x14ac:dyDescent="0.25">
      <c r="A35" s="1"/>
    </row>
    <row r="36" spans="1:10" s="3" customFormat="1" ht="31.6" customHeight="1" x14ac:dyDescent="0.25">
      <c r="A36" s="1"/>
    </row>
    <row r="37" spans="1:10" s="3" customFormat="1" ht="31.6" customHeight="1" x14ac:dyDescent="0.25">
      <c r="A37" s="1"/>
    </row>
    <row r="38" spans="1:10" s="2" customFormat="1" x14ac:dyDescent="0.25">
      <c r="A38" s="1"/>
    </row>
    <row r="39" spans="1:10" s="2" customFormat="1" x14ac:dyDescent="0.25">
      <c r="A39" s="1"/>
    </row>
    <row r="40" spans="1:10" s="2" customFormat="1" x14ac:dyDescent="0.25">
      <c r="A40" s="1"/>
    </row>
    <row r="41" spans="1:10" s="2" customFormat="1" x14ac:dyDescent="0.25">
      <c r="A41" s="1"/>
    </row>
    <row r="42" spans="1:10" s="2" customFormat="1" x14ac:dyDescent="0.25">
      <c r="A42" s="1"/>
    </row>
    <row r="43" spans="1:10" s="2" customFormat="1" x14ac:dyDescent="0.25">
      <c r="A43" s="1"/>
    </row>
    <row r="44" spans="1:10" s="2" customFormat="1" x14ac:dyDescent="0.25">
      <c r="A44" s="1"/>
    </row>
    <row r="45" spans="1:10" s="2" customFormat="1" x14ac:dyDescent="0.25">
      <c r="A45" s="1"/>
    </row>
    <row r="46" spans="1:10" s="2" customFormat="1" x14ac:dyDescent="0.25">
      <c r="A46" s="1"/>
    </row>
    <row r="47" spans="1:10" s="2" customFormat="1" x14ac:dyDescent="0.25">
      <c r="A47" s="1"/>
    </row>
    <row r="48" spans="1:10" s="2" customFormat="1" x14ac:dyDescent="0.25">
      <c r="A48" s="1"/>
    </row>
    <row r="49" spans="1:1" s="2" customFormat="1" x14ac:dyDescent="0.25">
      <c r="A49" s="1"/>
    </row>
    <row r="50" spans="1:1" s="2" customFormat="1" x14ac:dyDescent="0.25">
      <c r="A50" s="1"/>
    </row>
    <row r="51" spans="1:1" s="2" customFormat="1" x14ac:dyDescent="0.25">
      <c r="A51" s="1"/>
    </row>
    <row r="52" spans="1:1" s="2" customFormat="1" x14ac:dyDescent="0.25">
      <c r="A52" s="1"/>
    </row>
    <row r="53" spans="1:1" s="2" customFormat="1" x14ac:dyDescent="0.25">
      <c r="A53" s="1"/>
    </row>
    <row r="54" spans="1:1" s="2" customFormat="1" x14ac:dyDescent="0.25">
      <c r="A54" s="1"/>
    </row>
    <row r="55" spans="1:1" s="2" customFormat="1" x14ac:dyDescent="0.25">
      <c r="A55" s="1"/>
    </row>
    <row r="56" spans="1:1" s="2" customFormat="1" x14ac:dyDescent="0.25">
      <c r="A56" s="1"/>
    </row>
    <row r="57" spans="1:1" s="2" customFormat="1" x14ac:dyDescent="0.25">
      <c r="A57" s="1"/>
    </row>
    <row r="58" spans="1:1" s="2" customFormat="1" x14ac:dyDescent="0.25">
      <c r="A58" s="1"/>
    </row>
    <row r="59" spans="1:1" s="2" customFormat="1" x14ac:dyDescent="0.25">
      <c r="A59" s="1"/>
    </row>
    <row r="60" spans="1:1" s="2" customFormat="1" x14ac:dyDescent="0.25">
      <c r="A60" s="1"/>
    </row>
    <row r="61" spans="1:1" s="2" customFormat="1" x14ac:dyDescent="0.25">
      <c r="A61" s="1"/>
    </row>
    <row r="62" spans="1:1" s="2" customFormat="1" x14ac:dyDescent="0.25">
      <c r="A62" s="1"/>
    </row>
    <row r="63" spans="1:1" s="2" customFormat="1" x14ac:dyDescent="0.25">
      <c r="A63" s="1"/>
    </row>
    <row r="64" spans="1:1" s="2" customFormat="1" x14ac:dyDescent="0.25">
      <c r="A64" s="1"/>
    </row>
    <row r="65" spans="1:1" s="2" customFormat="1" x14ac:dyDescent="0.25">
      <c r="A65" s="1"/>
    </row>
    <row r="66" spans="1:1" s="2" customFormat="1" x14ac:dyDescent="0.25">
      <c r="A66" s="1"/>
    </row>
    <row r="67" spans="1:1" s="2" customFormat="1" x14ac:dyDescent="0.25">
      <c r="A67" s="1"/>
    </row>
    <row r="68" spans="1:1" s="2" customFormat="1" x14ac:dyDescent="0.25">
      <c r="A68" s="1"/>
    </row>
    <row r="69" spans="1:1" s="2" customFormat="1" x14ac:dyDescent="0.25">
      <c r="A69" s="1"/>
    </row>
    <row r="70" spans="1:1" s="2" customFormat="1" x14ac:dyDescent="0.25">
      <c r="A70" s="1"/>
    </row>
    <row r="71" spans="1:1" s="2" customFormat="1" x14ac:dyDescent="0.25">
      <c r="A71" s="1"/>
    </row>
    <row r="72" spans="1:1" s="2" customFormat="1" x14ac:dyDescent="0.25">
      <c r="A72" s="1"/>
    </row>
    <row r="73" spans="1:1" s="2" customFormat="1" x14ac:dyDescent="0.25">
      <c r="A73" s="1"/>
    </row>
    <row r="74" spans="1:1" s="2" customFormat="1" x14ac:dyDescent="0.25">
      <c r="A74" s="1"/>
    </row>
    <row r="75" spans="1:1" s="2" customFormat="1" x14ac:dyDescent="0.25">
      <c r="A75" s="1"/>
    </row>
    <row r="76" spans="1:1" s="2" customFormat="1" x14ac:dyDescent="0.25">
      <c r="A76" s="1"/>
    </row>
    <row r="77" spans="1:1" s="2" customFormat="1" x14ac:dyDescent="0.25">
      <c r="A77" s="1"/>
    </row>
    <row r="78" spans="1:1" s="2" customFormat="1" x14ac:dyDescent="0.25">
      <c r="A78" s="1"/>
    </row>
    <row r="79" spans="1:1" s="2" customFormat="1" x14ac:dyDescent="0.25">
      <c r="A79" s="1"/>
    </row>
    <row r="80" spans="1:1" s="2" customFormat="1" x14ac:dyDescent="0.25">
      <c r="A80" s="1"/>
    </row>
    <row r="81" spans="1:1" s="2" customFormat="1" x14ac:dyDescent="0.25">
      <c r="A81" s="1"/>
    </row>
    <row r="82" spans="1:1" s="2" customFormat="1" x14ac:dyDescent="0.25">
      <c r="A82" s="1"/>
    </row>
    <row r="83" spans="1:1" s="2" customFormat="1" x14ac:dyDescent="0.25">
      <c r="A83" s="1"/>
    </row>
    <row r="84" spans="1:1" s="2" customFormat="1" x14ac:dyDescent="0.25">
      <c r="A84" s="1"/>
    </row>
    <row r="85" spans="1:1" s="2" customFormat="1" x14ac:dyDescent="0.25">
      <c r="A85" s="1"/>
    </row>
    <row r="86" spans="1:1" s="2" customFormat="1" x14ac:dyDescent="0.25">
      <c r="A86" s="1"/>
    </row>
    <row r="87" spans="1:1" s="2" customFormat="1" x14ac:dyDescent="0.25">
      <c r="A87" s="1"/>
    </row>
    <row r="88" spans="1:1" s="2" customFormat="1" x14ac:dyDescent="0.25">
      <c r="A88" s="1"/>
    </row>
    <row r="89" spans="1:1" s="2" customFormat="1" x14ac:dyDescent="0.25">
      <c r="A89" s="1"/>
    </row>
    <row r="90" spans="1:1" s="2" customFormat="1" x14ac:dyDescent="0.25">
      <c r="A90" s="1"/>
    </row>
    <row r="91" spans="1:1" s="2" customFormat="1" x14ac:dyDescent="0.25">
      <c r="A91" s="1"/>
    </row>
    <row r="92" spans="1:1" s="2" customFormat="1" x14ac:dyDescent="0.25">
      <c r="A92" s="1"/>
    </row>
    <row r="93" spans="1:1" s="2" customFormat="1" x14ac:dyDescent="0.25">
      <c r="A93" s="1"/>
    </row>
    <row r="94" spans="1:1" s="2" customFormat="1" x14ac:dyDescent="0.25">
      <c r="A94" s="1"/>
    </row>
    <row r="95" spans="1:1" s="2" customFormat="1" x14ac:dyDescent="0.25">
      <c r="A95" s="1"/>
    </row>
    <row r="96" spans="1:1" s="2" customFormat="1" x14ac:dyDescent="0.25">
      <c r="A96" s="1"/>
    </row>
    <row r="97" spans="1:1" s="2" customFormat="1" x14ac:dyDescent="0.25">
      <c r="A97" s="1"/>
    </row>
    <row r="98" spans="1:1" s="2" customFormat="1" x14ac:dyDescent="0.25">
      <c r="A98" s="1"/>
    </row>
    <row r="99" spans="1:1" s="2" customFormat="1" x14ac:dyDescent="0.25">
      <c r="A99" s="1"/>
    </row>
    <row r="100" spans="1:1" s="2" customFormat="1" x14ac:dyDescent="0.25">
      <c r="A100" s="1"/>
    </row>
    <row r="101" spans="1:1" s="2" customFormat="1" x14ac:dyDescent="0.25">
      <c r="A101" s="1"/>
    </row>
    <row r="102" spans="1:1" s="2" customFormat="1" x14ac:dyDescent="0.25">
      <c r="A102" s="1"/>
    </row>
    <row r="103" spans="1:1" s="2" customFormat="1" x14ac:dyDescent="0.25">
      <c r="A103" s="1"/>
    </row>
    <row r="104" spans="1:1" s="2" customFormat="1" x14ac:dyDescent="0.25">
      <c r="A104" s="1"/>
    </row>
    <row r="105" spans="1:1" s="2" customFormat="1" x14ac:dyDescent="0.25">
      <c r="A105" s="1"/>
    </row>
    <row r="106" spans="1:1" s="2" customFormat="1" x14ac:dyDescent="0.25">
      <c r="A106" s="1"/>
    </row>
    <row r="107" spans="1:1" s="2" customFormat="1" x14ac:dyDescent="0.25">
      <c r="A107" s="1"/>
    </row>
    <row r="108" spans="1:1" s="2" customFormat="1" x14ac:dyDescent="0.25">
      <c r="A108" s="1"/>
    </row>
    <row r="109" spans="1:1" s="2" customFormat="1" x14ac:dyDescent="0.25">
      <c r="A109" s="1"/>
    </row>
    <row r="110" spans="1:1" s="2" customFormat="1" x14ac:dyDescent="0.25">
      <c r="A110" s="1"/>
    </row>
    <row r="111" spans="1:1" s="2" customFormat="1" x14ac:dyDescent="0.25">
      <c r="A111" s="1"/>
    </row>
    <row r="112" spans="1:1" s="2" customFormat="1" x14ac:dyDescent="0.25">
      <c r="A112" s="1"/>
    </row>
    <row r="113" spans="1:1" s="2" customFormat="1" x14ac:dyDescent="0.25">
      <c r="A113" s="1"/>
    </row>
    <row r="114" spans="1:1" s="2" customFormat="1" x14ac:dyDescent="0.25">
      <c r="A114" s="1"/>
    </row>
    <row r="115" spans="1:1" s="2" customFormat="1" x14ac:dyDescent="0.25">
      <c r="A115" s="1"/>
    </row>
    <row r="116" spans="1:1" s="2" customFormat="1" x14ac:dyDescent="0.25">
      <c r="A116" s="1"/>
    </row>
    <row r="117" spans="1:1" s="2" customFormat="1" x14ac:dyDescent="0.25">
      <c r="A117" s="1"/>
    </row>
    <row r="118" spans="1:1" s="2" customFormat="1" x14ac:dyDescent="0.25">
      <c r="A118" s="1"/>
    </row>
    <row r="119" spans="1:1" s="2" customFormat="1" x14ac:dyDescent="0.25">
      <c r="A119" s="1"/>
    </row>
    <row r="120" spans="1:1" s="2" customFormat="1" x14ac:dyDescent="0.25">
      <c r="A120" s="1"/>
    </row>
    <row r="121" spans="1:1" s="2" customFormat="1" x14ac:dyDescent="0.25">
      <c r="A121" s="1"/>
    </row>
    <row r="122" spans="1:1" s="2" customFormat="1" x14ac:dyDescent="0.25">
      <c r="A122" s="1"/>
    </row>
    <row r="123" spans="1:1" s="2" customFormat="1" x14ac:dyDescent="0.25">
      <c r="A123" s="1"/>
    </row>
    <row r="124" spans="1:1" s="2" customFormat="1" x14ac:dyDescent="0.25">
      <c r="A124" s="1"/>
    </row>
    <row r="125" spans="1:1" s="2" customFormat="1" x14ac:dyDescent="0.25">
      <c r="A125" s="1"/>
    </row>
    <row r="126" spans="1:1" s="2" customFormat="1" x14ac:dyDescent="0.25">
      <c r="A126" s="1"/>
    </row>
    <row r="127" spans="1:1" s="2" customFormat="1" x14ac:dyDescent="0.25">
      <c r="A127" s="1"/>
    </row>
    <row r="128" spans="1:1" s="2" customFormat="1" x14ac:dyDescent="0.25">
      <c r="A128" s="1"/>
    </row>
    <row r="129" spans="1:1" s="2" customFormat="1" x14ac:dyDescent="0.25">
      <c r="A129" s="1"/>
    </row>
    <row r="130" spans="1:1" s="2" customFormat="1" x14ac:dyDescent="0.25">
      <c r="A130" s="1"/>
    </row>
    <row r="131" spans="1:1" s="2" customFormat="1" x14ac:dyDescent="0.25">
      <c r="A131" s="1"/>
    </row>
    <row r="132" spans="1:1" s="2" customFormat="1" x14ac:dyDescent="0.25">
      <c r="A132" s="1"/>
    </row>
    <row r="133" spans="1:1" s="2" customFormat="1" x14ac:dyDescent="0.25">
      <c r="A133" s="1"/>
    </row>
    <row r="134" spans="1:1" s="2" customFormat="1" x14ac:dyDescent="0.25">
      <c r="A134" s="1"/>
    </row>
    <row r="135" spans="1:1" s="2" customFormat="1" x14ac:dyDescent="0.25">
      <c r="A135" s="1"/>
    </row>
    <row r="136" spans="1:1" s="2" customFormat="1" x14ac:dyDescent="0.25">
      <c r="A136" s="1"/>
    </row>
    <row r="137" spans="1:1" s="2" customFormat="1" x14ac:dyDescent="0.25">
      <c r="A137" s="1"/>
    </row>
    <row r="138" spans="1:1" s="2" customFormat="1" x14ac:dyDescent="0.25">
      <c r="A138" s="1"/>
    </row>
    <row r="139" spans="1:1" s="2" customFormat="1" x14ac:dyDescent="0.25">
      <c r="A139" s="1"/>
    </row>
    <row r="140" spans="1:1" s="2" customFormat="1" x14ac:dyDescent="0.25">
      <c r="A140" s="1"/>
    </row>
    <row r="141" spans="1:1" s="2" customFormat="1" x14ac:dyDescent="0.25">
      <c r="A141" s="1"/>
    </row>
    <row r="142" spans="1:1" s="2" customFormat="1" x14ac:dyDescent="0.25">
      <c r="A142" s="1"/>
    </row>
    <row r="143" spans="1:1" s="2" customFormat="1" x14ac:dyDescent="0.25">
      <c r="A143" s="1"/>
    </row>
    <row r="144" spans="1:1" s="2" customFormat="1" x14ac:dyDescent="0.25">
      <c r="A144" s="1"/>
    </row>
    <row r="145" spans="1:1" s="2" customFormat="1" x14ac:dyDescent="0.25">
      <c r="A145" s="1"/>
    </row>
    <row r="146" spans="1:1" s="2" customFormat="1" x14ac:dyDescent="0.25">
      <c r="A146" s="1"/>
    </row>
    <row r="147" spans="1:1" s="2" customFormat="1" x14ac:dyDescent="0.25">
      <c r="A147" s="1"/>
    </row>
    <row r="148" spans="1:1" s="2" customFormat="1" x14ac:dyDescent="0.25">
      <c r="A148" s="1"/>
    </row>
    <row r="149" spans="1:1" s="2" customFormat="1" x14ac:dyDescent="0.25">
      <c r="A149" s="1"/>
    </row>
    <row r="150" spans="1:1" s="2" customFormat="1" x14ac:dyDescent="0.25">
      <c r="A150" s="1"/>
    </row>
    <row r="151" spans="1:1" s="2" customFormat="1" x14ac:dyDescent="0.25">
      <c r="A151" s="1"/>
    </row>
    <row r="152" spans="1:1" s="2" customFormat="1" x14ac:dyDescent="0.25">
      <c r="A152" s="1"/>
    </row>
    <row r="153" spans="1:1" s="2" customFormat="1" x14ac:dyDescent="0.25">
      <c r="A153" s="1"/>
    </row>
    <row r="154" spans="1:1" s="2" customFormat="1" x14ac:dyDescent="0.25">
      <c r="A154" s="1"/>
    </row>
    <row r="155" spans="1:1" s="2" customFormat="1" x14ac:dyDescent="0.25">
      <c r="A155" s="1"/>
    </row>
    <row r="156" spans="1:1" s="2" customFormat="1" x14ac:dyDescent="0.25">
      <c r="A156" s="1"/>
    </row>
    <row r="157" spans="1:1" s="2" customFormat="1" x14ac:dyDescent="0.25">
      <c r="A157" s="1"/>
    </row>
    <row r="158" spans="1:1" s="2" customFormat="1" x14ac:dyDescent="0.25">
      <c r="A158" s="1"/>
    </row>
    <row r="159" spans="1:1" s="2" customFormat="1" x14ac:dyDescent="0.25">
      <c r="A159" s="1"/>
    </row>
    <row r="160" spans="1:1" s="2" customFormat="1" x14ac:dyDescent="0.25">
      <c r="A160" s="1"/>
    </row>
    <row r="161" spans="1:1" s="2" customFormat="1" x14ac:dyDescent="0.25">
      <c r="A161" s="1"/>
    </row>
    <row r="162" spans="1:1" s="2" customFormat="1" x14ac:dyDescent="0.25">
      <c r="A162" s="1"/>
    </row>
    <row r="163" spans="1:1" s="2" customFormat="1" x14ac:dyDescent="0.25">
      <c r="A163" s="1"/>
    </row>
    <row r="164" spans="1:1" s="2" customFormat="1" x14ac:dyDescent="0.25">
      <c r="A164" s="1"/>
    </row>
    <row r="165" spans="1:1" s="2" customFormat="1" x14ac:dyDescent="0.25">
      <c r="A165" s="1"/>
    </row>
    <row r="166" spans="1:1" s="2" customFormat="1" x14ac:dyDescent="0.25">
      <c r="A166" s="1"/>
    </row>
    <row r="167" spans="1:1" s="2" customFormat="1" x14ac:dyDescent="0.25">
      <c r="A167" s="1"/>
    </row>
    <row r="168" spans="1:1" s="2" customFormat="1" x14ac:dyDescent="0.25">
      <c r="A168" s="1"/>
    </row>
    <row r="169" spans="1:1" s="2" customFormat="1" x14ac:dyDescent="0.25">
      <c r="A169" s="1"/>
    </row>
    <row r="170" spans="1:1" s="2" customFormat="1" x14ac:dyDescent="0.25">
      <c r="A170" s="1"/>
    </row>
    <row r="171" spans="1:1" s="2" customFormat="1" x14ac:dyDescent="0.25">
      <c r="A171" s="1"/>
    </row>
    <row r="172" spans="1:1" s="2" customFormat="1" x14ac:dyDescent="0.25">
      <c r="A172" s="1"/>
    </row>
    <row r="173" spans="1:1" s="2" customFormat="1" x14ac:dyDescent="0.25">
      <c r="A173" s="1"/>
    </row>
    <row r="174" spans="1:1" s="2" customFormat="1" x14ac:dyDescent="0.25">
      <c r="A174" s="1"/>
    </row>
    <row r="175" spans="1:1" s="2" customFormat="1" x14ac:dyDescent="0.25">
      <c r="A175" s="1"/>
    </row>
    <row r="176" spans="1:1" s="2" customFormat="1" x14ac:dyDescent="0.25">
      <c r="A176" s="1"/>
    </row>
    <row r="177" spans="1:1" s="2" customFormat="1" x14ac:dyDescent="0.25">
      <c r="A177" s="1"/>
    </row>
    <row r="178" spans="1:1" s="2" customFormat="1" x14ac:dyDescent="0.25">
      <c r="A178" s="1"/>
    </row>
    <row r="179" spans="1:1" s="2" customFormat="1" x14ac:dyDescent="0.25">
      <c r="A179" s="1"/>
    </row>
    <row r="180" spans="1:1" s="2" customFormat="1" x14ac:dyDescent="0.25">
      <c r="A180" s="1"/>
    </row>
    <row r="181" spans="1:1" s="2" customFormat="1" x14ac:dyDescent="0.25">
      <c r="A181" s="1"/>
    </row>
    <row r="182" spans="1:1" s="2" customFormat="1" x14ac:dyDescent="0.25">
      <c r="A182" s="1"/>
    </row>
    <row r="183" spans="1:1" s="2" customFormat="1" x14ac:dyDescent="0.25">
      <c r="A183" s="1"/>
    </row>
    <row r="184" spans="1:1" s="2" customFormat="1" x14ac:dyDescent="0.25">
      <c r="A184" s="1"/>
    </row>
    <row r="185" spans="1:1" s="2" customFormat="1" x14ac:dyDescent="0.25">
      <c r="A185" s="1"/>
    </row>
    <row r="186" spans="1:1" s="2" customFormat="1" x14ac:dyDescent="0.25">
      <c r="A186" s="1"/>
    </row>
    <row r="187" spans="1:1" s="2" customFormat="1" x14ac:dyDescent="0.25">
      <c r="A187" s="1"/>
    </row>
    <row r="188" spans="1:1" s="2" customFormat="1" x14ac:dyDescent="0.25">
      <c r="A188" s="1"/>
    </row>
    <row r="189" spans="1:1" s="2" customFormat="1" x14ac:dyDescent="0.25">
      <c r="A189" s="1"/>
    </row>
    <row r="190" spans="1:1" s="2" customFormat="1" x14ac:dyDescent="0.25">
      <c r="A190" s="1"/>
    </row>
    <row r="191" spans="1:1" s="2" customFormat="1" x14ac:dyDescent="0.25">
      <c r="A191" s="1"/>
    </row>
    <row r="192" spans="1:1" s="2" customFormat="1" x14ac:dyDescent="0.25">
      <c r="A192" s="1"/>
    </row>
    <row r="193" spans="1:1" s="2" customFormat="1" x14ac:dyDescent="0.25">
      <c r="A193" s="1"/>
    </row>
    <row r="194" spans="1:1" s="2" customFormat="1" x14ac:dyDescent="0.25">
      <c r="A194" s="1"/>
    </row>
    <row r="195" spans="1:1" s="2" customFormat="1" x14ac:dyDescent="0.25">
      <c r="A195" s="1"/>
    </row>
    <row r="196" spans="1:1" s="2" customFormat="1" x14ac:dyDescent="0.25">
      <c r="A196" s="1"/>
    </row>
    <row r="197" spans="1:1" s="2" customFormat="1" x14ac:dyDescent="0.25">
      <c r="A197" s="1"/>
    </row>
    <row r="198" spans="1:1" s="2" customFormat="1" x14ac:dyDescent="0.25">
      <c r="A198" s="1"/>
    </row>
    <row r="199" spans="1:1" s="2" customFormat="1" x14ac:dyDescent="0.25">
      <c r="A199" s="1"/>
    </row>
    <row r="200" spans="1:1" s="2" customFormat="1" x14ac:dyDescent="0.25">
      <c r="A200" s="1"/>
    </row>
    <row r="201" spans="1:1" s="2" customFormat="1" x14ac:dyDescent="0.25">
      <c r="A201" s="1"/>
    </row>
    <row r="202" spans="1:1" s="2" customFormat="1" x14ac:dyDescent="0.25">
      <c r="A202" s="1"/>
    </row>
    <row r="203" spans="1:1" s="2" customFormat="1" x14ac:dyDescent="0.25">
      <c r="A203" s="1"/>
    </row>
    <row r="204" spans="1:1" s="2" customFormat="1" x14ac:dyDescent="0.25">
      <c r="A204" s="1"/>
    </row>
    <row r="205" spans="1:1" s="2" customFormat="1" x14ac:dyDescent="0.25">
      <c r="A205" s="1"/>
    </row>
    <row r="206" spans="1:1" s="2" customFormat="1" x14ac:dyDescent="0.25">
      <c r="A206" s="1"/>
    </row>
    <row r="207" spans="1:1" s="2" customFormat="1" x14ac:dyDescent="0.25">
      <c r="A207" s="1"/>
    </row>
    <row r="208" spans="1:1" s="2" customFormat="1" x14ac:dyDescent="0.25">
      <c r="A208" s="1"/>
    </row>
    <row r="209" spans="1:1" s="2" customFormat="1" x14ac:dyDescent="0.25">
      <c r="A209" s="1"/>
    </row>
    <row r="210" spans="1:1" s="2" customFormat="1" x14ac:dyDescent="0.25">
      <c r="A210" s="1"/>
    </row>
    <row r="211" spans="1:1" s="2" customFormat="1" x14ac:dyDescent="0.25">
      <c r="A211" s="1"/>
    </row>
    <row r="212" spans="1:1" s="2" customFormat="1" x14ac:dyDescent="0.25">
      <c r="A212" s="1"/>
    </row>
    <row r="213" spans="1:1" s="2" customFormat="1" x14ac:dyDescent="0.25">
      <c r="A213" s="1"/>
    </row>
    <row r="214" spans="1:1" s="2" customFormat="1" x14ac:dyDescent="0.25">
      <c r="A214" s="1"/>
    </row>
    <row r="215" spans="1:1" s="2" customFormat="1" x14ac:dyDescent="0.25">
      <c r="A215" s="1"/>
    </row>
    <row r="216" spans="1:1" s="2" customFormat="1" x14ac:dyDescent="0.25">
      <c r="A216" s="1"/>
    </row>
    <row r="217" spans="1:1" s="2" customFormat="1" x14ac:dyDescent="0.25">
      <c r="A217" s="1"/>
    </row>
    <row r="218" spans="1:1" s="2" customFormat="1" x14ac:dyDescent="0.25">
      <c r="A218" s="1"/>
    </row>
    <row r="219" spans="1:1" s="2" customFormat="1" x14ac:dyDescent="0.25">
      <c r="A219" s="1"/>
    </row>
    <row r="220" spans="1:1" s="2" customFormat="1" x14ac:dyDescent="0.25">
      <c r="A220" s="1"/>
    </row>
    <row r="221" spans="1:1" s="2" customFormat="1" x14ac:dyDescent="0.25">
      <c r="A221" s="1"/>
    </row>
    <row r="222" spans="1:1" s="2" customFormat="1" x14ac:dyDescent="0.25">
      <c r="A222" s="1"/>
    </row>
    <row r="223" spans="1:1" s="2" customFormat="1" x14ac:dyDescent="0.25">
      <c r="A223" s="1"/>
    </row>
    <row r="224" spans="1:1" s="2" customFormat="1" x14ac:dyDescent="0.25">
      <c r="A224" s="1"/>
    </row>
    <row r="225" spans="1:1" s="2" customFormat="1" x14ac:dyDescent="0.25">
      <c r="A225" s="1"/>
    </row>
    <row r="226" spans="1:1" s="2" customFormat="1" x14ac:dyDescent="0.25">
      <c r="A226" s="1"/>
    </row>
    <row r="227" spans="1:1" s="2" customFormat="1" x14ac:dyDescent="0.25">
      <c r="A227" s="1"/>
    </row>
    <row r="228" spans="1:1" s="2" customFormat="1" x14ac:dyDescent="0.25">
      <c r="A228" s="1"/>
    </row>
    <row r="229" spans="1:1" s="2" customFormat="1" x14ac:dyDescent="0.25">
      <c r="A229" s="1"/>
    </row>
    <row r="230" spans="1:1" s="2" customFormat="1" x14ac:dyDescent="0.25">
      <c r="A230" s="1"/>
    </row>
    <row r="231" spans="1:1" s="2" customFormat="1" x14ac:dyDescent="0.25">
      <c r="A231" s="1"/>
    </row>
    <row r="232" spans="1:1" s="2" customFormat="1" x14ac:dyDescent="0.25">
      <c r="A232" s="1"/>
    </row>
    <row r="233" spans="1:1" s="2" customFormat="1" x14ac:dyDescent="0.25">
      <c r="A233" s="1"/>
    </row>
    <row r="234" spans="1:1" s="2" customFormat="1" x14ac:dyDescent="0.25">
      <c r="A234" s="1"/>
    </row>
    <row r="235" spans="1:1" s="2" customFormat="1" x14ac:dyDescent="0.25">
      <c r="A235" s="1"/>
    </row>
    <row r="236" spans="1:1" s="2" customFormat="1" x14ac:dyDescent="0.25">
      <c r="A236" s="1"/>
    </row>
    <row r="237" spans="1:1" s="2" customFormat="1" x14ac:dyDescent="0.25">
      <c r="A237" s="1"/>
    </row>
    <row r="238" spans="1:1" s="2" customFormat="1" x14ac:dyDescent="0.25">
      <c r="A238" s="1"/>
    </row>
    <row r="239" spans="1:1" s="2" customFormat="1" x14ac:dyDescent="0.25">
      <c r="A239" s="1"/>
    </row>
    <row r="240" spans="1:1" s="2" customFormat="1" x14ac:dyDescent="0.25">
      <c r="A240" s="1"/>
    </row>
    <row r="241" spans="1:1" s="2" customFormat="1" x14ac:dyDescent="0.25">
      <c r="A241" s="1"/>
    </row>
    <row r="242" spans="1:1" s="2" customFormat="1" x14ac:dyDescent="0.25">
      <c r="A242" s="1"/>
    </row>
    <row r="243" spans="1:1" s="2" customFormat="1" x14ac:dyDescent="0.25">
      <c r="A243" s="1"/>
    </row>
    <row r="244" spans="1:1" s="2" customFormat="1" x14ac:dyDescent="0.25">
      <c r="A244" s="1"/>
    </row>
    <row r="245" spans="1:1" s="2" customFormat="1" x14ac:dyDescent="0.25">
      <c r="A245" s="1"/>
    </row>
    <row r="246" spans="1:1" s="2" customFormat="1" x14ac:dyDescent="0.25">
      <c r="A246" s="1"/>
    </row>
    <row r="247" spans="1:1" s="2" customFormat="1" x14ac:dyDescent="0.25">
      <c r="A247" s="1"/>
    </row>
    <row r="248" spans="1:1" s="2" customFormat="1" x14ac:dyDescent="0.25">
      <c r="A248" s="1"/>
    </row>
    <row r="249" spans="1:1" s="2" customFormat="1" x14ac:dyDescent="0.25">
      <c r="A249" s="1"/>
    </row>
    <row r="250" spans="1:1" s="2" customFormat="1" x14ac:dyDescent="0.25">
      <c r="A250" s="1"/>
    </row>
    <row r="251" spans="1:1" s="2" customFormat="1" x14ac:dyDescent="0.25">
      <c r="A251" s="1"/>
    </row>
    <row r="252" spans="1:1" s="2" customFormat="1" x14ac:dyDescent="0.25">
      <c r="A252" s="1"/>
    </row>
    <row r="253" spans="1:1" s="2" customFormat="1" x14ac:dyDescent="0.25">
      <c r="A253" s="1"/>
    </row>
    <row r="254" spans="1:1" s="2" customFormat="1" x14ac:dyDescent="0.25">
      <c r="A254" s="1"/>
    </row>
    <row r="255" spans="1:1" s="2" customFormat="1" x14ac:dyDescent="0.25">
      <c r="A255" s="1"/>
    </row>
    <row r="256" spans="1:1" s="2" customFormat="1" x14ac:dyDescent="0.25">
      <c r="A256" s="1"/>
    </row>
    <row r="257" spans="1:1" s="2" customFormat="1" x14ac:dyDescent="0.25">
      <c r="A257" s="1"/>
    </row>
    <row r="258" spans="1:1" s="2" customFormat="1" x14ac:dyDescent="0.25">
      <c r="A258" s="1"/>
    </row>
    <row r="259" spans="1:1" s="2" customFormat="1" x14ac:dyDescent="0.25">
      <c r="A259" s="1"/>
    </row>
    <row r="260" spans="1:1" s="2" customFormat="1" x14ac:dyDescent="0.25">
      <c r="A260" s="1"/>
    </row>
    <row r="261" spans="1:1" s="2" customFormat="1" x14ac:dyDescent="0.25">
      <c r="A261" s="1"/>
    </row>
    <row r="262" spans="1:1" s="2" customFormat="1" x14ac:dyDescent="0.25">
      <c r="A262" s="1"/>
    </row>
    <row r="263" spans="1:1" s="2" customFormat="1" x14ac:dyDescent="0.25">
      <c r="A263" s="1"/>
    </row>
    <row r="264" spans="1:1" s="2" customFormat="1" x14ac:dyDescent="0.25">
      <c r="A264" s="1"/>
    </row>
    <row r="265" spans="1:1" s="2" customFormat="1" x14ac:dyDescent="0.25">
      <c r="A265" s="1"/>
    </row>
    <row r="266" spans="1:1" s="2" customFormat="1" x14ac:dyDescent="0.25">
      <c r="A266" s="1"/>
    </row>
    <row r="267" spans="1:1" s="2" customFormat="1" x14ac:dyDescent="0.25">
      <c r="A267" s="1"/>
    </row>
    <row r="268" spans="1:1" s="2" customFormat="1" x14ac:dyDescent="0.25">
      <c r="A268" s="1"/>
    </row>
    <row r="269" spans="1:1" s="2" customFormat="1" x14ac:dyDescent="0.25">
      <c r="A269" s="1"/>
    </row>
    <row r="270" spans="1:1" s="2" customFormat="1" x14ac:dyDescent="0.25">
      <c r="A270" s="1"/>
    </row>
    <row r="271" spans="1:1" s="2" customFormat="1" x14ac:dyDescent="0.25">
      <c r="A271" s="1"/>
    </row>
    <row r="272" spans="1:1" s="2" customFormat="1" x14ac:dyDescent="0.25">
      <c r="A272" s="1"/>
    </row>
    <row r="273" spans="1:1" s="2" customFormat="1" x14ac:dyDescent="0.25">
      <c r="A273" s="1"/>
    </row>
    <row r="274" spans="1:1" s="2" customFormat="1" x14ac:dyDescent="0.25">
      <c r="A274" s="1"/>
    </row>
    <row r="275" spans="1:1" s="2" customFormat="1" x14ac:dyDescent="0.25">
      <c r="A275" s="1"/>
    </row>
    <row r="276" spans="1:1" s="2" customFormat="1" x14ac:dyDescent="0.25">
      <c r="A276" s="1"/>
    </row>
    <row r="277" spans="1:1" s="2" customFormat="1" x14ac:dyDescent="0.25">
      <c r="A277" s="1"/>
    </row>
    <row r="278" spans="1:1" s="2" customFormat="1" x14ac:dyDescent="0.25">
      <c r="A278" s="1"/>
    </row>
    <row r="279" spans="1:1" s="2" customFormat="1" x14ac:dyDescent="0.25">
      <c r="A279" s="1"/>
    </row>
    <row r="280" spans="1:1" s="2" customFormat="1" x14ac:dyDescent="0.25">
      <c r="A280" s="1"/>
    </row>
    <row r="281" spans="1:1" s="2" customFormat="1" x14ac:dyDescent="0.25">
      <c r="A281" s="1"/>
    </row>
    <row r="282" spans="1:1" s="2" customFormat="1" x14ac:dyDescent="0.25">
      <c r="A282" s="1"/>
    </row>
    <row r="283" spans="1:1" s="2" customFormat="1" x14ac:dyDescent="0.25">
      <c r="A283" s="1"/>
    </row>
    <row r="284" spans="1:1" s="2" customFormat="1" x14ac:dyDescent="0.25">
      <c r="A284" s="1"/>
    </row>
    <row r="285" spans="1:1" s="2" customFormat="1" x14ac:dyDescent="0.25">
      <c r="A285" s="1"/>
    </row>
    <row r="286" spans="1:1" s="2" customFormat="1" x14ac:dyDescent="0.25">
      <c r="A286" s="1"/>
    </row>
    <row r="287" spans="1:1" s="2" customFormat="1" x14ac:dyDescent="0.25">
      <c r="A287" s="1"/>
    </row>
    <row r="288" spans="1:1" s="2" customFormat="1" x14ac:dyDescent="0.25">
      <c r="A288" s="1"/>
    </row>
    <row r="289" spans="1:1" s="2" customFormat="1" x14ac:dyDescent="0.25">
      <c r="A289" s="1"/>
    </row>
    <row r="290" spans="1:1" s="2" customFormat="1" x14ac:dyDescent="0.25">
      <c r="A290" s="1"/>
    </row>
    <row r="291" spans="1:1" s="2" customFormat="1" x14ac:dyDescent="0.25">
      <c r="A291" s="1"/>
    </row>
    <row r="292" spans="1:1" s="2" customFormat="1" x14ac:dyDescent="0.25">
      <c r="A292" s="1"/>
    </row>
    <row r="293" spans="1:1" s="2" customFormat="1" x14ac:dyDescent="0.25">
      <c r="A293" s="1"/>
    </row>
    <row r="294" spans="1:1" s="2" customFormat="1" x14ac:dyDescent="0.25">
      <c r="A294" s="1"/>
    </row>
    <row r="295" spans="1:1" s="2" customFormat="1" x14ac:dyDescent="0.25">
      <c r="A295" s="1"/>
    </row>
    <row r="296" spans="1:1" s="2" customFormat="1" x14ac:dyDescent="0.25">
      <c r="A296" s="1"/>
    </row>
    <row r="297" spans="1:1" s="2" customFormat="1" x14ac:dyDescent="0.25">
      <c r="A297" s="1"/>
    </row>
    <row r="298" spans="1:1" s="2" customFormat="1" x14ac:dyDescent="0.25">
      <c r="A298" s="1"/>
    </row>
    <row r="299" spans="1:1" s="2" customFormat="1" x14ac:dyDescent="0.25">
      <c r="A299" s="1"/>
    </row>
    <row r="300" spans="1:1" s="2" customFormat="1" x14ac:dyDescent="0.25">
      <c r="A300" s="1"/>
    </row>
    <row r="301" spans="1:1" s="2" customFormat="1" x14ac:dyDescent="0.25">
      <c r="A301" s="1"/>
    </row>
    <row r="302" spans="1:1" s="2" customFormat="1" x14ac:dyDescent="0.25">
      <c r="A302" s="1"/>
    </row>
    <row r="303" spans="1:1" s="2" customFormat="1" x14ac:dyDescent="0.25">
      <c r="A303" s="1"/>
    </row>
    <row r="304" spans="1:1" s="2" customFormat="1" x14ac:dyDescent="0.25">
      <c r="A304" s="1"/>
    </row>
    <row r="305" spans="1:1" s="2" customFormat="1" x14ac:dyDescent="0.25">
      <c r="A305" s="1"/>
    </row>
    <row r="306" spans="1:1" s="2" customFormat="1" x14ac:dyDescent="0.25">
      <c r="A306" s="1"/>
    </row>
    <row r="307" spans="1:1" s="2" customFormat="1" x14ac:dyDescent="0.25">
      <c r="A307" s="1"/>
    </row>
    <row r="308" spans="1:1" s="2" customFormat="1" x14ac:dyDescent="0.25">
      <c r="A308" s="1"/>
    </row>
    <row r="309" spans="1:1" s="2" customFormat="1" x14ac:dyDescent="0.25">
      <c r="A309" s="1"/>
    </row>
    <row r="310" spans="1:1" s="2" customFormat="1" x14ac:dyDescent="0.25">
      <c r="A310" s="1"/>
    </row>
    <row r="311" spans="1:1" s="2" customFormat="1" x14ac:dyDescent="0.25">
      <c r="A311" s="1"/>
    </row>
    <row r="312" spans="1:1" s="2" customFormat="1" x14ac:dyDescent="0.25">
      <c r="A312" s="1"/>
    </row>
  </sheetData>
  <phoneticPr fontId="6" type="noConversion"/>
  <conditionalFormatting sqref="F3:F30">
    <cfRule type="cellIs" dxfId="3" priority="3" operator="equal">
      <formula>"Resilience"</formula>
    </cfRule>
    <cfRule type="cellIs" dxfId="2" priority="4" operator="equal">
      <formula>"Sustainability"</formula>
    </cfRule>
    <cfRule type="cellIs" dxfId="1" priority="5" operator="equal">
      <formula>"Efficiency"</formula>
    </cfRule>
  </conditionalFormatting>
  <conditionalFormatting sqref="H3:H30">
    <cfRule type="cellIs" dxfId="0" priority="2" operator="greaterThan">
      <formula>6</formula>
    </cfRule>
  </conditionalFormatting>
  <conditionalFormatting sqref="L3:L3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4">
    <dataValidation type="list" allowBlank="1" showInputMessage="1" showErrorMessage="1" sqref="F3:F30" xr:uid="{0E88EB99-4BA3-44E8-8DED-6354EBD791FF}">
      <formula1>"Efficiency,Resilience,Sustainability,All of them,Other"</formula1>
    </dataValidation>
    <dataValidation type="list" allowBlank="1" showInputMessage="1" showErrorMessage="1" sqref="G3:J30" xr:uid="{BBE5043A-2E2A-4D35-84D3-298D20576B44}">
      <formula1>"9,8,7,6,5,4,3,2,1"</formula1>
    </dataValidation>
    <dataValidation type="list" allowBlank="1" showInputMessage="1" showErrorMessage="1" sqref="D3:D30" xr:uid="{778B0CFE-2E36-4A5D-B25C-E05699BCBA09}">
      <formula1>"Upstream Stakeholder,Focal Stakeholder,Downstream Stakeholder,Market Stakeholder,Legal Stakeholder,Societal Stakeholder"</formula1>
    </dataValidation>
    <dataValidation type="list" allowBlank="1" showInputMessage="1" showErrorMessage="1" sqref="M3:M30" xr:uid="{39E07FBA-5EF6-4BA9-8FE4-B3CB46E431E8}">
      <formula1>"Must-have,Important,Nice-to-have"</formula1>
    </dataValidation>
  </dataValidations>
  <pageMargins left="0.7" right="0.7" top="0.78740157499999996" bottom="0.78740157499999996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2FE89EFFE9754FB82FF1F2854835C8" ma:contentTypeVersion="14" ma:contentTypeDescription="Ein neues Dokument erstellen." ma:contentTypeScope="" ma:versionID="eda810720219ac3a683ea482adb5e8f5">
  <xsd:schema xmlns:xsd="http://www.w3.org/2001/XMLSchema" xmlns:xs="http://www.w3.org/2001/XMLSchema" xmlns:p="http://schemas.microsoft.com/office/2006/metadata/properties" xmlns:ns2="b226821f-ad78-4bab-b584-a8204bed4f48" xmlns:ns3="2cc60b4f-d281-44de-8b89-4747885a5886" targetNamespace="http://schemas.microsoft.com/office/2006/metadata/properties" ma:root="true" ma:fieldsID="f1cbcffd5087c7719e7a804ea653aa31" ns2:_="" ns3:_="">
    <xsd:import namespace="b226821f-ad78-4bab-b584-a8204bed4f48"/>
    <xsd:import namespace="2cc60b4f-d281-44de-8b89-4747885a58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26821f-ad78-4bab-b584-a8204bed4f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5762c749-3c58-4e44-b2b3-1d952cc78e7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60b4f-d281-44de-8b89-4747885a588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e08ca11-5e6e-4728-87ba-990d5c59a7c6}" ma:internalName="TaxCatchAll" ma:showField="CatchAllData" ma:web="2cc60b4f-d281-44de-8b89-4747885a58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26821f-ad78-4bab-b584-a8204bed4f48">
      <Terms xmlns="http://schemas.microsoft.com/office/infopath/2007/PartnerControls"/>
    </lcf76f155ced4ddcb4097134ff3c332f>
    <TaxCatchAll xmlns="2cc60b4f-d281-44de-8b89-4747885a5886" xsi:nil="true"/>
  </documentManagement>
</p:properties>
</file>

<file path=customXml/itemProps1.xml><?xml version="1.0" encoding="utf-8"?>
<ds:datastoreItem xmlns:ds="http://schemas.openxmlformats.org/officeDocument/2006/customXml" ds:itemID="{D8CEEB9E-AF79-4BF7-9F85-981427EAAD23}"/>
</file>

<file path=customXml/itemProps2.xml><?xml version="1.0" encoding="utf-8"?>
<ds:datastoreItem xmlns:ds="http://schemas.openxmlformats.org/officeDocument/2006/customXml" ds:itemID="{3F7E44DE-860D-4064-996E-CD7F1CECD0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32A594A-8D43-4EE9-B24E-164639C99EDE}">
  <ds:schemaRefs>
    <ds:schemaRef ds:uri="b226821f-ad78-4bab-b584-a8204bed4f48"/>
    <ds:schemaRef ds:uri="http://schemas.microsoft.com/office/2006/documentManagement/types"/>
    <ds:schemaRef ds:uri="http://purl.org/dc/terms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2cc60b4f-d281-44de-8b89-4747885a5886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REQs-FROM-Stakeholders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Jaun Marcel</dc:creator>
  <cp:lastModifiedBy>Marcel Jaun</cp:lastModifiedBy>
  <dcterms:created xsi:type="dcterms:W3CDTF">2024-04-09T04:33:47Z</dcterms:created>
  <dcterms:modified xsi:type="dcterms:W3CDTF">2024-05-22T05:27:39Z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0x010100742FE89EFFE9754FB82FF1F2854835C8</vt:lpwstr>
  </property>
  <property fmtid="{D5CDD505-2E9C-101B-9397-08002B2CF9AE}" pid="3" name="MediaServiceImageTags">
    <vt:lpwstr/>
  </property>
</Properties>
</file>